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filterPrivacy="1" defaultThemeVersion="124226"/>
  <xr:revisionPtr revIDLastSave="0" documentId="13_ncr:1_{DF4FA96B-2328-4FA5-AC28-94BBD3117EB9}" xr6:coauthVersionLast="47" xr6:coauthVersionMax="47" xr10:uidLastSave="{00000000-0000-0000-0000-000000000000}"/>
  <bookViews>
    <workbookView xWindow="-28920" yWindow="-120" windowWidth="29040" windowHeight="15720" tabRatio="948" firstSheet="3" activeTab="7" xr2:uid="{00000000-000D-0000-FFFF-FFFF00000000}"/>
  </bookViews>
  <sheets>
    <sheet name="Attachment No. 4 - Cover" sheetId="26" r:id="rId1"/>
    <sheet name="Attachment No. 4 - Acct 165" sheetId="6" r:id="rId2"/>
    <sheet name="Attachment No. 5 - Cover" sheetId="27" r:id="rId3"/>
    <sheet name="Attachment 5 - Acct 454" sheetId="22" r:id="rId4"/>
    <sheet name="Attachment No. 6 - Cover" sheetId="28" r:id="rId5"/>
    <sheet name="Attachment No. 6 - Acct 456" sheetId="23" r:id="rId6"/>
    <sheet name="Attachment No. 7 - Cover" sheetId="29" r:id="rId7"/>
    <sheet name="Attachment No. 7 - Cmptr Sftwre" sheetId="7" r:id="rId8"/>
    <sheet name="Attachment No. 8 - Cover" sheetId="30" r:id="rId9"/>
    <sheet name="Attachment No. 8 - Comm Equip" sheetId="8" r:id="rId10"/>
    <sheet name="Attachment No. 9 - Cover" sheetId="31" r:id="rId11"/>
    <sheet name="Attachment No. 9 - Acct 105" sheetId="5" r:id="rId12"/>
    <sheet name="Attachment No. 10 - Cover" sheetId="32" r:id="rId13"/>
    <sheet name="Attachment No. 10 - Acct 255" sheetId="9" r:id="rId14"/>
    <sheet name="Attachment No. 11 - Cover" sheetId="33" r:id="rId15"/>
    <sheet name="Attachment No. 11 - Acct 450" sheetId="24" r:id="rId16"/>
    <sheet name="Attachment No. 12 - Cover" sheetId="34" r:id="rId17"/>
    <sheet name="Attachment No. 12 - Acct 451" sheetId="25" r:id="rId18"/>
  </sheets>
  <definedNames>
    <definedName name="___Key2" localSheetId="3" hidden="1">#REF!</definedName>
    <definedName name="___Key2" localSheetId="15" hidden="1">#REF!</definedName>
    <definedName name="___Key2" localSheetId="17" hidden="1">#REF!</definedName>
    <definedName name="___Key2" localSheetId="5" hidden="1">#REF!</definedName>
    <definedName name="___Key2" hidden="1">#REF!</definedName>
    <definedName name="__Key2" localSheetId="3" hidden="1">#REF!</definedName>
    <definedName name="__Key2" localSheetId="15" hidden="1">#REF!</definedName>
    <definedName name="__Key2" localSheetId="17" hidden="1">#REF!</definedName>
    <definedName name="__Key2" localSheetId="5" hidden="1">#REF!</definedName>
    <definedName name="__Key2" hidden="1">#REF!</definedName>
    <definedName name="__ryr56565" localSheetId="3" hidden="1">{#N/A,#N/A,FALSE,"Monthly SAIFI";#N/A,#N/A,FALSE,"Yearly SAIFI";#N/A,#N/A,FALSE,"Monthly CAIDI";#N/A,#N/A,FALSE,"Yearly CAIDI";#N/A,#N/A,FALSE,"Monthly SAIDI";#N/A,#N/A,FALSE,"Yearly SAIDI";#N/A,#N/A,FALSE,"Monthly MAIFI";#N/A,#N/A,FALSE,"Yearly MAIFI";#N/A,#N/A,FALSE,"Monthly Cust &gt;=4 Int"}</definedName>
    <definedName name="__ryr56565" localSheetId="15" hidden="1">{#N/A,#N/A,FALSE,"Monthly SAIFI";#N/A,#N/A,FALSE,"Yearly SAIFI";#N/A,#N/A,FALSE,"Monthly CAIDI";#N/A,#N/A,FALSE,"Yearly CAIDI";#N/A,#N/A,FALSE,"Monthly SAIDI";#N/A,#N/A,FALSE,"Yearly SAIDI";#N/A,#N/A,FALSE,"Monthly MAIFI";#N/A,#N/A,FALSE,"Yearly MAIFI";#N/A,#N/A,FALSE,"Monthly Cust &gt;=4 Int"}</definedName>
    <definedName name="__ryr56565" localSheetId="17" hidden="1">{#N/A,#N/A,FALSE,"Monthly SAIFI";#N/A,#N/A,FALSE,"Yearly SAIFI";#N/A,#N/A,FALSE,"Monthly CAIDI";#N/A,#N/A,FALSE,"Yearly CAIDI";#N/A,#N/A,FALSE,"Monthly SAIDI";#N/A,#N/A,FALSE,"Yearly SAIDI";#N/A,#N/A,FALSE,"Monthly MAIFI";#N/A,#N/A,FALSE,"Yearly MAIFI";#N/A,#N/A,FALSE,"Monthly Cust &gt;=4 Int"}</definedName>
    <definedName name="__ryr56565" localSheetId="5" hidden="1">{#N/A,#N/A,FALSE,"Monthly SAIFI";#N/A,#N/A,FALSE,"Yearly SAIFI";#N/A,#N/A,FALSE,"Monthly CAIDI";#N/A,#N/A,FALSE,"Yearly CAIDI";#N/A,#N/A,FALSE,"Monthly SAIDI";#N/A,#N/A,FALSE,"Yearly SAIDI";#N/A,#N/A,FALSE,"Monthly MAIFI";#N/A,#N/A,FALSE,"Yearly MAIFI";#N/A,#N/A,FALSE,"Monthly Cust &gt;=4 Int"}</definedName>
    <definedName name="__ryr56565" hidden="1">{#N/A,#N/A,FALSE,"Monthly SAIFI";#N/A,#N/A,FALSE,"Yearly SAIFI";#N/A,#N/A,FALSE,"Monthly CAIDI";#N/A,#N/A,FALSE,"Yearly CAIDI";#N/A,#N/A,FALSE,"Monthly SAIDI";#N/A,#N/A,FALSE,"Yearly SAIDI";#N/A,#N/A,FALSE,"Monthly MAIFI";#N/A,#N/A,FALSE,"Yearly MAIFI";#N/A,#N/A,FALSE,"Monthly Cust &gt;=4 Int"}</definedName>
    <definedName name="_1__123Graph_ACONTRACT_BY_B_U" localSheetId="3" hidden="1">#REF!</definedName>
    <definedName name="_1__123Graph_ACONTRACT_BY_B_U" localSheetId="15" hidden="1">#REF!</definedName>
    <definedName name="_1__123Graph_ACONTRACT_BY_B_U" localSheetId="17" hidden="1">#REF!</definedName>
    <definedName name="_1__123Graph_ACONTRACT_BY_B_U" localSheetId="5" hidden="1">#REF!</definedName>
    <definedName name="_1__123Graph_ACONTRACT_BY_B_U" hidden="1">#REF!</definedName>
    <definedName name="_10__123Graph_BQRE_S_BY_TYPE" localSheetId="3" hidden="1">#REF!</definedName>
    <definedName name="_10__123Graph_BQRE_S_BY_TYPE" localSheetId="15" hidden="1">#REF!</definedName>
    <definedName name="_10__123Graph_BQRE_S_BY_TYPE" localSheetId="17" hidden="1">#REF!</definedName>
    <definedName name="_10__123Graph_BQRE_S_BY_TYPE" localSheetId="5" hidden="1">#REF!</definedName>
    <definedName name="_10__123Graph_BQRE_S_BY_TYPE" hidden="1">#REF!</definedName>
    <definedName name="_11__123Graph_BSENS_COMPARISON" localSheetId="3" hidden="1">#REF!</definedName>
    <definedName name="_11__123Graph_BSENS_COMPARISON" localSheetId="15" hidden="1">#REF!</definedName>
    <definedName name="_11__123Graph_BSENS_COMPARISON" localSheetId="17" hidden="1">#REF!</definedName>
    <definedName name="_11__123Graph_BSENS_COMPARISON" localSheetId="5" hidden="1">#REF!</definedName>
    <definedName name="_11__123Graph_BSENS_COMPARISON" hidden="1">#REF!</definedName>
    <definedName name="_12__123Graph_BSUPPLIES_BY_B_U" localSheetId="3" hidden="1">#REF!</definedName>
    <definedName name="_12__123Graph_BSUPPLIES_BY_B_U" localSheetId="15" hidden="1">#REF!</definedName>
    <definedName name="_12__123Graph_BSUPPLIES_BY_B_U" localSheetId="17" hidden="1">#REF!</definedName>
    <definedName name="_12__123Graph_BSUPPLIES_BY_B_U" localSheetId="5" hidden="1">#REF!</definedName>
    <definedName name="_12__123Graph_BSUPPLIES_BY_B_U" hidden="1">#REF!</definedName>
    <definedName name="_13__123Graph_BTAX_CREDIT" localSheetId="3" hidden="1">#REF!</definedName>
    <definedName name="_13__123Graph_BTAX_CREDIT" localSheetId="15" hidden="1">#REF!</definedName>
    <definedName name="_13__123Graph_BTAX_CREDIT" localSheetId="17" hidden="1">#REF!</definedName>
    <definedName name="_13__123Graph_BTAX_CREDIT" localSheetId="5" hidden="1">#REF!</definedName>
    <definedName name="_13__123Graph_BTAX_CREDIT" hidden="1">#REF!</definedName>
    <definedName name="_14__123Graph_BWAGES_BY_B_U" localSheetId="3" hidden="1">#REF!</definedName>
    <definedName name="_14__123Graph_BWAGES_BY_B_U" localSheetId="15" hidden="1">#REF!</definedName>
    <definedName name="_14__123Graph_BWAGES_BY_B_U" localSheetId="17" hidden="1">#REF!</definedName>
    <definedName name="_14__123Graph_BWAGES_BY_B_U" localSheetId="5" hidden="1">#REF!</definedName>
    <definedName name="_14__123Graph_BWAGES_BY_B_U" hidden="1">#REF!</definedName>
    <definedName name="_15__123Graph_CCONTRACT_BY_B_U" localSheetId="3" hidden="1">#REF!</definedName>
    <definedName name="_15__123Graph_CCONTRACT_BY_B_U" localSheetId="15" hidden="1">#REF!</definedName>
    <definedName name="_15__123Graph_CCONTRACT_BY_B_U" localSheetId="17" hidden="1">#REF!</definedName>
    <definedName name="_15__123Graph_CCONTRACT_BY_B_U" localSheetId="5" hidden="1">#REF!</definedName>
    <definedName name="_15__123Graph_CCONTRACT_BY_B_U" hidden="1">#REF!</definedName>
    <definedName name="_16__123Graph_CQRE_S_BY_CO." localSheetId="3" hidden="1">#REF!</definedName>
    <definedName name="_16__123Graph_CQRE_S_BY_CO." localSheetId="15" hidden="1">#REF!</definedName>
    <definedName name="_16__123Graph_CQRE_S_BY_CO." localSheetId="17" hidden="1">#REF!</definedName>
    <definedName name="_16__123Graph_CQRE_S_BY_CO." localSheetId="5" hidden="1">#REF!</definedName>
    <definedName name="_16__123Graph_CQRE_S_BY_CO." hidden="1">#REF!</definedName>
    <definedName name="_17__123Graph_CQRE_S_BY_TYPE" localSheetId="3" hidden="1">#REF!</definedName>
    <definedName name="_17__123Graph_CQRE_S_BY_TYPE" localSheetId="15" hidden="1">#REF!</definedName>
    <definedName name="_17__123Graph_CQRE_S_BY_TYPE" localSheetId="17" hidden="1">#REF!</definedName>
    <definedName name="_17__123Graph_CQRE_S_BY_TYPE" localSheetId="5" hidden="1">#REF!</definedName>
    <definedName name="_17__123Graph_CQRE_S_BY_TYPE" hidden="1">#REF!</definedName>
    <definedName name="_18__123Graph_CSENS_COMPARISON" localSheetId="3" hidden="1">#REF!</definedName>
    <definedName name="_18__123Graph_CSENS_COMPARISON" localSheetId="15" hidden="1">#REF!</definedName>
    <definedName name="_18__123Graph_CSENS_COMPARISON" localSheetId="17" hidden="1">#REF!</definedName>
    <definedName name="_18__123Graph_CSENS_COMPARISON" localSheetId="5" hidden="1">#REF!</definedName>
    <definedName name="_18__123Graph_CSENS_COMPARISON" hidden="1">#REF!</definedName>
    <definedName name="_19__123Graph_CSUPPLIES_BY_B_U" localSheetId="3" hidden="1">#REF!</definedName>
    <definedName name="_19__123Graph_CSUPPLIES_BY_B_U" localSheetId="15" hidden="1">#REF!</definedName>
    <definedName name="_19__123Graph_CSUPPLIES_BY_B_U" localSheetId="17" hidden="1">#REF!</definedName>
    <definedName name="_19__123Graph_CSUPPLIES_BY_B_U" localSheetId="5" hidden="1">#REF!</definedName>
    <definedName name="_19__123Graph_CSUPPLIES_BY_B_U" hidden="1">#REF!</definedName>
    <definedName name="_2__123Graph_AQRE_S_BY_CO." localSheetId="3" hidden="1">#REF!</definedName>
    <definedName name="_2__123Graph_AQRE_S_BY_CO." localSheetId="15" hidden="1">#REF!</definedName>
    <definedName name="_2__123Graph_AQRE_S_BY_CO." localSheetId="17" hidden="1">#REF!</definedName>
    <definedName name="_2__123Graph_AQRE_S_BY_CO." localSheetId="5" hidden="1">#REF!</definedName>
    <definedName name="_2__123Graph_AQRE_S_BY_CO." hidden="1">#REF!</definedName>
    <definedName name="_20__123Graph_CWAGES_BY_B_U" localSheetId="3" hidden="1">#REF!</definedName>
    <definedName name="_20__123Graph_CWAGES_BY_B_U" localSheetId="15" hidden="1">#REF!</definedName>
    <definedName name="_20__123Graph_CWAGES_BY_B_U" localSheetId="17" hidden="1">#REF!</definedName>
    <definedName name="_20__123Graph_CWAGES_BY_B_U" localSheetId="5" hidden="1">#REF!</definedName>
    <definedName name="_20__123Graph_CWAGES_BY_B_U" hidden="1">#REF!</definedName>
    <definedName name="_21__123Graph_DCONTRACT_BY_B_U" localSheetId="3" hidden="1">#REF!</definedName>
    <definedName name="_21__123Graph_DCONTRACT_BY_B_U" localSheetId="15" hidden="1">#REF!</definedName>
    <definedName name="_21__123Graph_DCONTRACT_BY_B_U" localSheetId="17" hidden="1">#REF!</definedName>
    <definedName name="_21__123Graph_DCONTRACT_BY_B_U" localSheetId="5" hidden="1">#REF!</definedName>
    <definedName name="_21__123Graph_DCONTRACT_BY_B_U" hidden="1">#REF!</definedName>
    <definedName name="_22__123Graph_DQRE_S_BY_CO." localSheetId="3" hidden="1">#REF!</definedName>
    <definedName name="_22__123Graph_DQRE_S_BY_CO." localSheetId="15" hidden="1">#REF!</definedName>
    <definedName name="_22__123Graph_DQRE_S_BY_CO." localSheetId="17" hidden="1">#REF!</definedName>
    <definedName name="_22__123Graph_DQRE_S_BY_CO." localSheetId="5" hidden="1">#REF!</definedName>
    <definedName name="_22__123Graph_DQRE_S_BY_CO." hidden="1">#REF!</definedName>
    <definedName name="_23__123Graph_DSUPPLIES_BY_B_U" localSheetId="3" hidden="1">#REF!</definedName>
    <definedName name="_23__123Graph_DSUPPLIES_BY_B_U" localSheetId="15" hidden="1">#REF!</definedName>
    <definedName name="_23__123Graph_DSUPPLIES_BY_B_U" localSheetId="17" hidden="1">#REF!</definedName>
    <definedName name="_23__123Graph_DSUPPLIES_BY_B_U" localSheetId="5" hidden="1">#REF!</definedName>
    <definedName name="_23__123Graph_DSUPPLIES_BY_B_U" hidden="1">#REF!</definedName>
    <definedName name="_24__123Graph_DWAGES_BY_B_U" localSheetId="3" hidden="1">#REF!</definedName>
    <definedName name="_24__123Graph_DWAGES_BY_B_U" localSheetId="15" hidden="1">#REF!</definedName>
    <definedName name="_24__123Graph_DWAGES_BY_B_U" localSheetId="17" hidden="1">#REF!</definedName>
    <definedName name="_24__123Graph_DWAGES_BY_B_U" localSheetId="5" hidden="1">#REF!</definedName>
    <definedName name="_24__123Graph_DWAGES_BY_B_U" hidden="1">#REF!</definedName>
    <definedName name="_25__123Graph_ECONTRACT_BY_B_U" localSheetId="3" hidden="1">#REF!</definedName>
    <definedName name="_25__123Graph_ECONTRACT_BY_B_U" localSheetId="15" hidden="1">#REF!</definedName>
    <definedName name="_25__123Graph_ECONTRACT_BY_B_U" localSheetId="17" hidden="1">#REF!</definedName>
    <definedName name="_25__123Graph_ECONTRACT_BY_B_U" localSheetId="5" hidden="1">#REF!</definedName>
    <definedName name="_25__123Graph_ECONTRACT_BY_B_U" hidden="1">#REF!</definedName>
    <definedName name="_26__123Graph_EQRE_S_BY_CO." localSheetId="3" hidden="1">#REF!</definedName>
    <definedName name="_26__123Graph_EQRE_S_BY_CO." localSheetId="15" hidden="1">#REF!</definedName>
    <definedName name="_26__123Graph_EQRE_S_BY_CO." localSheetId="17" hidden="1">#REF!</definedName>
    <definedName name="_26__123Graph_EQRE_S_BY_CO." localSheetId="5" hidden="1">#REF!</definedName>
    <definedName name="_26__123Graph_EQRE_S_BY_CO." hidden="1">#REF!</definedName>
    <definedName name="_27__123Graph_ESUPPLIES_BY_B_U" localSheetId="3" hidden="1">#REF!</definedName>
    <definedName name="_27__123Graph_ESUPPLIES_BY_B_U" localSheetId="15" hidden="1">#REF!</definedName>
    <definedName name="_27__123Graph_ESUPPLIES_BY_B_U" localSheetId="17" hidden="1">#REF!</definedName>
    <definedName name="_27__123Graph_ESUPPLIES_BY_B_U" localSheetId="5" hidden="1">#REF!</definedName>
    <definedName name="_27__123Graph_ESUPPLIES_BY_B_U" hidden="1">#REF!</definedName>
    <definedName name="_28__123Graph_EWAGES_BY_B_U" localSheetId="3" hidden="1">#REF!</definedName>
    <definedName name="_28__123Graph_EWAGES_BY_B_U" localSheetId="15" hidden="1">#REF!</definedName>
    <definedName name="_28__123Graph_EWAGES_BY_B_U" localSheetId="17" hidden="1">#REF!</definedName>
    <definedName name="_28__123Graph_EWAGES_BY_B_U" localSheetId="5" hidden="1">#REF!</definedName>
    <definedName name="_28__123Graph_EWAGES_BY_B_U" hidden="1">#REF!</definedName>
    <definedName name="_29__123Graph_FCONTRACT_BY_B_U" localSheetId="3" hidden="1">#REF!</definedName>
    <definedName name="_29__123Graph_FCONTRACT_BY_B_U" localSheetId="15" hidden="1">#REF!</definedName>
    <definedName name="_29__123Graph_FCONTRACT_BY_B_U" localSheetId="17" hidden="1">#REF!</definedName>
    <definedName name="_29__123Graph_FCONTRACT_BY_B_U" localSheetId="5" hidden="1">#REF!</definedName>
    <definedName name="_29__123Graph_FCONTRACT_BY_B_U" hidden="1">#REF!</definedName>
    <definedName name="_3__123Graph_AQRE_S_BY_TYPE" localSheetId="3" hidden="1">#REF!</definedName>
    <definedName name="_3__123Graph_AQRE_S_BY_TYPE" localSheetId="15" hidden="1">#REF!</definedName>
    <definedName name="_3__123Graph_AQRE_S_BY_TYPE" localSheetId="17" hidden="1">#REF!</definedName>
    <definedName name="_3__123Graph_AQRE_S_BY_TYPE" localSheetId="5" hidden="1">#REF!</definedName>
    <definedName name="_3__123Graph_AQRE_S_BY_TYPE" hidden="1">#REF!</definedName>
    <definedName name="_30__123Graph_FQRE_S_BY_CO." localSheetId="3" hidden="1">#REF!</definedName>
    <definedName name="_30__123Graph_FQRE_S_BY_CO." localSheetId="15" hidden="1">#REF!</definedName>
    <definedName name="_30__123Graph_FQRE_S_BY_CO." localSheetId="17" hidden="1">#REF!</definedName>
    <definedName name="_30__123Graph_FQRE_S_BY_CO." localSheetId="5" hidden="1">#REF!</definedName>
    <definedName name="_30__123Graph_FQRE_S_BY_CO." hidden="1">#REF!</definedName>
    <definedName name="_31__123Graph_FSUPPLIES_BY_B_U" localSheetId="3" hidden="1">#REF!</definedName>
    <definedName name="_31__123Graph_FSUPPLIES_BY_B_U" localSheetId="15" hidden="1">#REF!</definedName>
    <definedName name="_31__123Graph_FSUPPLIES_BY_B_U" localSheetId="17" hidden="1">#REF!</definedName>
    <definedName name="_31__123Graph_FSUPPLIES_BY_B_U" localSheetId="5" hidden="1">#REF!</definedName>
    <definedName name="_31__123Graph_FSUPPLIES_BY_B_U" hidden="1">#REF!</definedName>
    <definedName name="_32__123Graph_FWAGES_BY_B_U" localSheetId="3" hidden="1">#REF!</definedName>
    <definedName name="_32__123Graph_FWAGES_BY_B_U" localSheetId="15" hidden="1">#REF!</definedName>
    <definedName name="_32__123Graph_FWAGES_BY_B_U" localSheetId="17" hidden="1">#REF!</definedName>
    <definedName name="_32__123Graph_FWAGES_BY_B_U" localSheetId="5" hidden="1">#REF!</definedName>
    <definedName name="_32__123Graph_FWAGES_BY_B_U" hidden="1">#REF!</definedName>
    <definedName name="_33__123Graph_XCONTRACT_BY_B_U" localSheetId="3" hidden="1">#REF!</definedName>
    <definedName name="_33__123Graph_XCONTRACT_BY_B_U" localSheetId="15" hidden="1">#REF!</definedName>
    <definedName name="_33__123Graph_XCONTRACT_BY_B_U" localSheetId="17" hidden="1">#REF!</definedName>
    <definedName name="_33__123Graph_XCONTRACT_BY_B_U" localSheetId="5" hidden="1">#REF!</definedName>
    <definedName name="_33__123Graph_XCONTRACT_BY_B_U" hidden="1">#REF!</definedName>
    <definedName name="_34__123Graph_XQRE_S_BY_CO." localSheetId="3" hidden="1">#REF!</definedName>
    <definedName name="_34__123Graph_XQRE_S_BY_CO." localSheetId="15" hidden="1">#REF!</definedName>
    <definedName name="_34__123Graph_XQRE_S_BY_CO." localSheetId="17" hidden="1">#REF!</definedName>
    <definedName name="_34__123Graph_XQRE_S_BY_CO." localSheetId="5" hidden="1">#REF!</definedName>
    <definedName name="_34__123Graph_XQRE_S_BY_CO." hidden="1">#REF!</definedName>
    <definedName name="_35__123Graph_XQRE_S_BY_TYPE" localSheetId="3" hidden="1">#REF!</definedName>
    <definedName name="_35__123Graph_XQRE_S_BY_TYPE" localSheetId="15" hidden="1">#REF!</definedName>
    <definedName name="_35__123Graph_XQRE_S_BY_TYPE" localSheetId="17" hidden="1">#REF!</definedName>
    <definedName name="_35__123Graph_XQRE_S_BY_TYPE" localSheetId="5" hidden="1">#REF!</definedName>
    <definedName name="_35__123Graph_XQRE_S_BY_TYPE" hidden="1">#REF!</definedName>
    <definedName name="_36__123Graph_XSUPPLIES_BY_B_U" localSheetId="3" hidden="1">#REF!</definedName>
    <definedName name="_36__123Graph_XSUPPLIES_BY_B_U" localSheetId="15" hidden="1">#REF!</definedName>
    <definedName name="_36__123Graph_XSUPPLIES_BY_B_U" localSheetId="17" hidden="1">#REF!</definedName>
    <definedName name="_36__123Graph_XSUPPLIES_BY_B_U" localSheetId="5" hidden="1">#REF!</definedName>
    <definedName name="_36__123Graph_XSUPPLIES_BY_B_U" hidden="1">#REF!</definedName>
    <definedName name="_37__123Graph_XTAX_CREDIT" localSheetId="3" hidden="1">#REF!</definedName>
    <definedName name="_37__123Graph_XTAX_CREDIT" localSheetId="15" hidden="1">#REF!</definedName>
    <definedName name="_37__123Graph_XTAX_CREDIT" localSheetId="17" hidden="1">#REF!</definedName>
    <definedName name="_37__123Graph_XTAX_CREDIT" localSheetId="5" hidden="1">#REF!</definedName>
    <definedName name="_37__123Graph_XTAX_CREDIT" hidden="1">#REF!</definedName>
    <definedName name="_38_0_0_K" localSheetId="3" hidden="1">#REF!</definedName>
    <definedName name="_38_0_0_K" localSheetId="15" hidden="1">#REF!</definedName>
    <definedName name="_38_0_0_K" localSheetId="17" hidden="1">#REF!</definedName>
    <definedName name="_38_0_0_K" localSheetId="5" hidden="1">#REF!</definedName>
    <definedName name="_38_0_0_K" hidden="1">#REF!</definedName>
    <definedName name="_39_0_0_S" localSheetId="3" hidden="1">#REF!</definedName>
    <definedName name="_39_0_0_S" localSheetId="15" hidden="1">#REF!</definedName>
    <definedName name="_39_0_0_S" localSheetId="17" hidden="1">#REF!</definedName>
    <definedName name="_39_0_0_S" localSheetId="5" hidden="1">#REF!</definedName>
    <definedName name="_39_0_0_S" hidden="1">#REF!</definedName>
    <definedName name="_4__123Graph_ASENS_COMPARISON" localSheetId="3" hidden="1">#REF!</definedName>
    <definedName name="_4__123Graph_ASENS_COMPARISON" localSheetId="15" hidden="1">#REF!</definedName>
    <definedName name="_4__123Graph_ASENS_COMPARISON" localSheetId="17" hidden="1">#REF!</definedName>
    <definedName name="_4__123Graph_ASENS_COMPARISON" localSheetId="5" hidden="1">#REF!</definedName>
    <definedName name="_4__123Graph_ASENS_COMPARISON" hidden="1">#REF!</definedName>
    <definedName name="_44_0_0_K" localSheetId="3" hidden="1">#REF!</definedName>
    <definedName name="_44_0_0_K" localSheetId="15" hidden="1">#REF!</definedName>
    <definedName name="_44_0_0_K" localSheetId="17" hidden="1">#REF!</definedName>
    <definedName name="_44_0_0_K" localSheetId="5" hidden="1">#REF!</definedName>
    <definedName name="_44_0_0_K" hidden="1">#REF!</definedName>
    <definedName name="_45_0_0_K" localSheetId="3" hidden="1">#REF!</definedName>
    <definedName name="_45_0_0_K" localSheetId="15" hidden="1">#REF!</definedName>
    <definedName name="_45_0_0_K" localSheetId="17" hidden="1">#REF!</definedName>
    <definedName name="_45_0_0_K" localSheetId="5" hidden="1">#REF!</definedName>
    <definedName name="_45_0_0_K" hidden="1">#REF!</definedName>
    <definedName name="_5__123Graph_ASUPPLIES_BY_B_U" localSheetId="3" hidden="1">#REF!</definedName>
    <definedName name="_5__123Graph_ASUPPLIES_BY_B_U" localSheetId="15" hidden="1">#REF!</definedName>
    <definedName name="_5__123Graph_ASUPPLIES_BY_B_U" localSheetId="17" hidden="1">#REF!</definedName>
    <definedName name="_5__123Graph_ASUPPLIES_BY_B_U" localSheetId="5" hidden="1">#REF!</definedName>
    <definedName name="_5__123Graph_ASUPPLIES_BY_B_U" hidden="1">#REF!</definedName>
    <definedName name="_52_0_0_S" localSheetId="3" hidden="1">#REF!</definedName>
    <definedName name="_52_0_0_S" localSheetId="15" hidden="1">#REF!</definedName>
    <definedName name="_52_0_0_S" localSheetId="17" hidden="1">#REF!</definedName>
    <definedName name="_52_0_0_S" localSheetId="5" hidden="1">#REF!</definedName>
    <definedName name="_52_0_0_S" hidden="1">#REF!</definedName>
    <definedName name="_53_0_0_S" localSheetId="3" hidden="1">#REF!</definedName>
    <definedName name="_53_0_0_S" localSheetId="15" hidden="1">#REF!</definedName>
    <definedName name="_53_0_0_S" localSheetId="17" hidden="1">#REF!</definedName>
    <definedName name="_53_0_0_S" localSheetId="5" hidden="1">#REF!</definedName>
    <definedName name="_53_0_0_S" hidden="1">#REF!</definedName>
    <definedName name="_6__123Graph_ATAX_CREDIT" localSheetId="3" hidden="1">#REF!</definedName>
    <definedName name="_6__123Graph_ATAX_CREDIT" localSheetId="15" hidden="1">#REF!</definedName>
    <definedName name="_6__123Graph_ATAX_CREDIT" localSheetId="17" hidden="1">#REF!</definedName>
    <definedName name="_6__123Graph_ATAX_CREDIT" localSheetId="5" hidden="1">#REF!</definedName>
    <definedName name="_6__123Graph_ATAX_CREDIT" hidden="1">#REF!</definedName>
    <definedName name="_7__123Graph_AWAGES_BY_B_U" localSheetId="3" hidden="1">#REF!</definedName>
    <definedName name="_7__123Graph_AWAGES_BY_B_U" localSheetId="15" hidden="1">#REF!</definedName>
    <definedName name="_7__123Graph_AWAGES_BY_B_U" localSheetId="17" hidden="1">#REF!</definedName>
    <definedName name="_7__123Graph_AWAGES_BY_B_U" localSheetId="5" hidden="1">#REF!</definedName>
    <definedName name="_7__123Graph_AWAGES_BY_B_U" hidden="1">#REF!</definedName>
    <definedName name="_8__123Graph_BCONTRACT_BY_B_U" localSheetId="3" hidden="1">#REF!</definedName>
    <definedName name="_8__123Graph_BCONTRACT_BY_B_U" localSheetId="15" hidden="1">#REF!</definedName>
    <definedName name="_8__123Graph_BCONTRACT_BY_B_U" localSheetId="17" hidden="1">#REF!</definedName>
    <definedName name="_8__123Graph_BCONTRACT_BY_B_U" localSheetId="5" hidden="1">#REF!</definedName>
    <definedName name="_8__123Graph_BCONTRACT_BY_B_U" hidden="1">#REF!</definedName>
    <definedName name="_9__123Graph_BQRE_S_BY_CO." localSheetId="3" hidden="1">#REF!</definedName>
    <definedName name="_9__123Graph_BQRE_S_BY_CO." localSheetId="15" hidden="1">#REF!</definedName>
    <definedName name="_9__123Graph_BQRE_S_BY_CO." localSheetId="17" hidden="1">#REF!</definedName>
    <definedName name="_9__123Graph_BQRE_S_BY_CO." localSheetId="5" hidden="1">#REF!</definedName>
    <definedName name="_9__123Graph_BQRE_S_BY_CO." hidden="1">#REF!</definedName>
    <definedName name="_Fill" localSheetId="3" hidden="1">#REF!</definedName>
    <definedName name="_Fill" localSheetId="15" hidden="1">#REF!</definedName>
    <definedName name="_Fill" localSheetId="17" hidden="1">#REF!</definedName>
    <definedName name="_Fill" localSheetId="5" hidden="1">#REF!</definedName>
    <definedName name="_Fill" hidden="1">#REF!</definedName>
    <definedName name="_xlnm._FilterDatabase" localSheetId="7" hidden="1">'Attachment No. 7 - Cmptr Sftwre'!$A$10:$F$13</definedName>
    <definedName name="_xlnm._FilterDatabase" localSheetId="9" hidden="1">'Attachment No. 8 - Comm Equip'!$A$5:$G$7</definedName>
    <definedName name="_Key1" localSheetId="3" hidden="1">#REF!</definedName>
    <definedName name="_Key1" localSheetId="15" hidden="1">#REF!</definedName>
    <definedName name="_Key1" localSheetId="17" hidden="1">#REF!</definedName>
    <definedName name="_Key1" localSheetId="5" hidden="1">#REF!</definedName>
    <definedName name="_Key1" hidden="1">#REF!</definedName>
    <definedName name="_Key2" localSheetId="3" hidden="1">#REF!</definedName>
    <definedName name="_Key2" localSheetId="15" hidden="1">#REF!</definedName>
    <definedName name="_Key2" localSheetId="17" hidden="1">#REF!</definedName>
    <definedName name="_Key2" localSheetId="5" hidden="1">#REF!</definedName>
    <definedName name="_Key2" hidden="1">#REF!</definedName>
    <definedName name="_Order1" hidden="1">255</definedName>
    <definedName name="_Order2" hidden="1">255</definedName>
    <definedName name="_ryr56565" localSheetId="3" hidden="1">{#N/A,#N/A,FALSE,"Monthly SAIFI";#N/A,#N/A,FALSE,"Yearly SAIFI";#N/A,#N/A,FALSE,"Monthly CAIDI";#N/A,#N/A,FALSE,"Yearly CAIDI";#N/A,#N/A,FALSE,"Monthly SAIDI";#N/A,#N/A,FALSE,"Yearly SAIDI";#N/A,#N/A,FALSE,"Monthly MAIFI";#N/A,#N/A,FALSE,"Yearly MAIFI";#N/A,#N/A,FALSE,"Monthly Cust &gt;=4 Int"}</definedName>
    <definedName name="_ryr56565" localSheetId="15" hidden="1">{#N/A,#N/A,FALSE,"Monthly SAIFI";#N/A,#N/A,FALSE,"Yearly SAIFI";#N/A,#N/A,FALSE,"Monthly CAIDI";#N/A,#N/A,FALSE,"Yearly CAIDI";#N/A,#N/A,FALSE,"Monthly SAIDI";#N/A,#N/A,FALSE,"Yearly SAIDI";#N/A,#N/A,FALSE,"Monthly MAIFI";#N/A,#N/A,FALSE,"Yearly MAIFI";#N/A,#N/A,FALSE,"Monthly Cust &gt;=4 Int"}</definedName>
    <definedName name="_ryr56565" localSheetId="17" hidden="1">{#N/A,#N/A,FALSE,"Monthly SAIFI";#N/A,#N/A,FALSE,"Yearly SAIFI";#N/A,#N/A,FALSE,"Monthly CAIDI";#N/A,#N/A,FALSE,"Yearly CAIDI";#N/A,#N/A,FALSE,"Monthly SAIDI";#N/A,#N/A,FALSE,"Yearly SAIDI";#N/A,#N/A,FALSE,"Monthly MAIFI";#N/A,#N/A,FALSE,"Yearly MAIFI";#N/A,#N/A,FALSE,"Monthly Cust &gt;=4 Int"}</definedName>
    <definedName name="_ryr56565" localSheetId="5"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ort" localSheetId="3" hidden="1">#REF!</definedName>
    <definedName name="_Sort" localSheetId="15" hidden="1">#REF!</definedName>
    <definedName name="_Sort" localSheetId="17" hidden="1">#REF!</definedName>
    <definedName name="_Sort" localSheetId="5" hidden="1">#REF!</definedName>
    <definedName name="_Sort" hidden="1">#REF!</definedName>
    <definedName name="a" localSheetId="3" hidden="1">{#N/A,#N/A,FALSE,"Monthly SAIFI";#N/A,#N/A,FALSE,"Yearly SAIFI";#N/A,#N/A,FALSE,"Monthly CAIDI";#N/A,#N/A,FALSE,"Yearly CAIDI";#N/A,#N/A,FALSE,"Monthly SAIDI";#N/A,#N/A,FALSE,"Yearly SAIDI";#N/A,#N/A,FALSE,"Monthly MAIFI";#N/A,#N/A,FALSE,"Yearly MAIFI";#N/A,#N/A,FALSE,"Monthly Cust &gt;=4 Int"}</definedName>
    <definedName name="a" localSheetId="15" hidden="1">{#N/A,#N/A,FALSE,"Monthly SAIFI";#N/A,#N/A,FALSE,"Yearly SAIFI";#N/A,#N/A,FALSE,"Monthly CAIDI";#N/A,#N/A,FALSE,"Yearly CAIDI";#N/A,#N/A,FALSE,"Monthly SAIDI";#N/A,#N/A,FALSE,"Yearly SAIDI";#N/A,#N/A,FALSE,"Monthly MAIFI";#N/A,#N/A,FALSE,"Yearly MAIFI";#N/A,#N/A,FALSE,"Monthly Cust &gt;=4 Int"}</definedName>
    <definedName name="a" localSheetId="17" hidden="1">{#N/A,#N/A,FALSE,"Monthly SAIFI";#N/A,#N/A,FALSE,"Yearly SAIFI";#N/A,#N/A,FALSE,"Monthly CAIDI";#N/A,#N/A,FALSE,"Yearly CAIDI";#N/A,#N/A,FALSE,"Monthly SAIDI";#N/A,#N/A,FALSE,"Yearly SAIDI";#N/A,#N/A,FALSE,"Monthly MAIFI";#N/A,#N/A,FALSE,"Yearly MAIFI";#N/A,#N/A,FALSE,"Monthly Cust &gt;=4 Int"}</definedName>
    <definedName name="a" localSheetId="5" hidden="1">{#N/A,#N/A,FALSE,"Monthly SAIFI";#N/A,#N/A,FALSE,"Yearly SAIFI";#N/A,#N/A,FALSE,"Monthly CAIDI";#N/A,#N/A,FALSE,"Yearly CAIDI";#N/A,#N/A,FALSE,"Monthly SAIDI";#N/A,#N/A,FALSE,"Yearly SAIDI";#N/A,#N/A,FALSE,"Monthly MAIFI";#N/A,#N/A,FALSE,"Yearly MAIFI";#N/A,#N/A,FALSE,"Monthly Cust &gt;=4 Int"}</definedName>
    <definedName name="a" hidden="1">{#N/A,#N/A,FALSE,"Monthly SAIFI";#N/A,#N/A,FALSE,"Yearly SAIFI";#N/A,#N/A,FALSE,"Monthly CAIDI";#N/A,#N/A,FALSE,"Yearly CAIDI";#N/A,#N/A,FALSE,"Monthly SAIDI";#N/A,#N/A,FALSE,"Yearly SAIDI";#N/A,#N/A,FALSE,"Monthly MAIFI";#N/A,#N/A,FALSE,"Yearly MAIFI";#N/A,#N/A,FALSE,"Monthly Cust &gt;=4 Int"}</definedName>
    <definedName name="aa" localSheetId="3" hidden="1">{#N/A,#N/A,FALSE,"Monthly SAIFI";#N/A,#N/A,FALSE,"Yearly SAIFI";#N/A,#N/A,FALSE,"Monthly CAIDI";#N/A,#N/A,FALSE,"Yearly CAIDI";#N/A,#N/A,FALSE,"Monthly SAIDI";#N/A,#N/A,FALSE,"Yearly SAIDI";#N/A,#N/A,FALSE,"Monthly MAIFI";#N/A,#N/A,FALSE,"Yearly MAIFI";#N/A,#N/A,FALSE,"Monthly Cust &gt;=4 Int"}</definedName>
    <definedName name="aa" localSheetId="15" hidden="1">{#N/A,#N/A,FALSE,"Monthly SAIFI";#N/A,#N/A,FALSE,"Yearly SAIFI";#N/A,#N/A,FALSE,"Monthly CAIDI";#N/A,#N/A,FALSE,"Yearly CAIDI";#N/A,#N/A,FALSE,"Monthly SAIDI";#N/A,#N/A,FALSE,"Yearly SAIDI";#N/A,#N/A,FALSE,"Monthly MAIFI";#N/A,#N/A,FALSE,"Yearly MAIFI";#N/A,#N/A,FALSE,"Monthly Cust &gt;=4 Int"}</definedName>
    <definedName name="aa" localSheetId="17" hidden="1">{#N/A,#N/A,FALSE,"Monthly SAIFI";#N/A,#N/A,FALSE,"Yearly SAIFI";#N/A,#N/A,FALSE,"Monthly CAIDI";#N/A,#N/A,FALSE,"Yearly CAIDI";#N/A,#N/A,FALSE,"Monthly SAIDI";#N/A,#N/A,FALSE,"Yearly SAIDI";#N/A,#N/A,FALSE,"Monthly MAIFI";#N/A,#N/A,FALSE,"Yearly MAIFI";#N/A,#N/A,FALSE,"Monthly Cust &gt;=4 Int"}</definedName>
    <definedName name="aa" localSheetId="5" hidden="1">{#N/A,#N/A,FALSE,"Monthly SAIFI";#N/A,#N/A,FALSE,"Yearly SAIFI";#N/A,#N/A,FALSE,"Monthly CAIDI";#N/A,#N/A,FALSE,"Yearly CAIDI";#N/A,#N/A,FALSE,"Monthly SAIDI";#N/A,#N/A,FALSE,"Yearly SAIDI";#N/A,#N/A,FALSE,"Monthly MAIFI";#N/A,#N/A,FALSE,"Yearly MAIFI";#N/A,#N/A,FALSE,"Monthly Cust &gt;=4 Int"}</definedName>
    <definedName name="aa" hidden="1">{#N/A,#N/A,FALSE,"Monthly SAIFI";#N/A,#N/A,FALSE,"Yearly SAIFI";#N/A,#N/A,FALSE,"Monthly CAIDI";#N/A,#N/A,FALSE,"Yearly CAIDI";#N/A,#N/A,FALSE,"Monthly SAIDI";#N/A,#N/A,FALSE,"Yearly SAIDI";#N/A,#N/A,FALSE,"Monthly MAIFI";#N/A,#N/A,FALSE,"Yearly MAIFI";#N/A,#N/A,FALSE,"Monthly Cust &gt;=4 Int"}</definedName>
    <definedName name="ac" localSheetId="3" hidden="1">{#N/A,#N/A,FALSE,"Monthly SAIFI";#N/A,#N/A,FALSE,"Yearly SAIFI";#N/A,#N/A,FALSE,"Monthly CAIDI";#N/A,#N/A,FALSE,"Yearly CAIDI";#N/A,#N/A,FALSE,"Monthly SAIDI";#N/A,#N/A,FALSE,"Yearly SAIDI";#N/A,#N/A,FALSE,"Monthly MAIFI";#N/A,#N/A,FALSE,"Yearly MAIFI";#N/A,#N/A,FALSE,"Monthly Cust &gt;=4 Int"}</definedName>
    <definedName name="ac" localSheetId="15" hidden="1">{#N/A,#N/A,FALSE,"Monthly SAIFI";#N/A,#N/A,FALSE,"Yearly SAIFI";#N/A,#N/A,FALSE,"Monthly CAIDI";#N/A,#N/A,FALSE,"Yearly CAIDI";#N/A,#N/A,FALSE,"Monthly SAIDI";#N/A,#N/A,FALSE,"Yearly SAIDI";#N/A,#N/A,FALSE,"Monthly MAIFI";#N/A,#N/A,FALSE,"Yearly MAIFI";#N/A,#N/A,FALSE,"Monthly Cust &gt;=4 Int"}</definedName>
    <definedName name="ac" localSheetId="17" hidden="1">{#N/A,#N/A,FALSE,"Monthly SAIFI";#N/A,#N/A,FALSE,"Yearly SAIFI";#N/A,#N/A,FALSE,"Monthly CAIDI";#N/A,#N/A,FALSE,"Yearly CAIDI";#N/A,#N/A,FALSE,"Monthly SAIDI";#N/A,#N/A,FALSE,"Yearly SAIDI";#N/A,#N/A,FALSE,"Monthly MAIFI";#N/A,#N/A,FALSE,"Yearly MAIFI";#N/A,#N/A,FALSE,"Monthly Cust &gt;=4 Int"}</definedName>
    <definedName name="ac" localSheetId="5" hidden="1">{#N/A,#N/A,FALSE,"Monthly SAIFI";#N/A,#N/A,FALSE,"Yearly SAIFI";#N/A,#N/A,FALSE,"Monthly CAIDI";#N/A,#N/A,FALSE,"Yearly CAIDI";#N/A,#N/A,FALSE,"Monthly SAIDI";#N/A,#N/A,FALSE,"Yearly SAIDI";#N/A,#N/A,FALSE,"Monthly MAIFI";#N/A,#N/A,FALSE,"Yearly MAIFI";#N/A,#N/A,FALSE,"Monthly Cust &gt;=4 Int"}</definedName>
    <definedName name="ac" hidden="1">{#N/A,#N/A,FALSE,"Monthly SAIFI";#N/A,#N/A,FALSE,"Yearly SAIFI";#N/A,#N/A,FALSE,"Monthly CAIDI";#N/A,#N/A,FALSE,"Yearly CAIDI";#N/A,#N/A,FALSE,"Monthly SAIDI";#N/A,#N/A,FALSE,"Yearly SAIDI";#N/A,#N/A,FALSE,"Monthly MAIFI";#N/A,#N/A,FALSE,"Yearly MAIFI";#N/A,#N/A,FALSE,"Monthly Cust &gt;=4 Int"}</definedName>
    <definedName name="acx" localSheetId="3" hidden="1">{#N/A,#N/A,FALSE,"Monthly SAIFI";#N/A,#N/A,FALSE,"Yearly SAIFI";#N/A,#N/A,FALSE,"Monthly CAIDI";#N/A,#N/A,FALSE,"Yearly CAIDI";#N/A,#N/A,FALSE,"Monthly SAIDI";#N/A,#N/A,FALSE,"Yearly SAIDI";#N/A,#N/A,FALSE,"Monthly MAIFI";#N/A,#N/A,FALSE,"Yearly MAIFI";#N/A,#N/A,FALSE,"Monthly Cust &gt;=4 Int"}</definedName>
    <definedName name="acx" localSheetId="15" hidden="1">{#N/A,#N/A,FALSE,"Monthly SAIFI";#N/A,#N/A,FALSE,"Yearly SAIFI";#N/A,#N/A,FALSE,"Monthly CAIDI";#N/A,#N/A,FALSE,"Yearly CAIDI";#N/A,#N/A,FALSE,"Monthly SAIDI";#N/A,#N/A,FALSE,"Yearly SAIDI";#N/A,#N/A,FALSE,"Monthly MAIFI";#N/A,#N/A,FALSE,"Yearly MAIFI";#N/A,#N/A,FALSE,"Monthly Cust &gt;=4 Int"}</definedName>
    <definedName name="acx" localSheetId="17" hidden="1">{#N/A,#N/A,FALSE,"Monthly SAIFI";#N/A,#N/A,FALSE,"Yearly SAIFI";#N/A,#N/A,FALSE,"Monthly CAIDI";#N/A,#N/A,FALSE,"Yearly CAIDI";#N/A,#N/A,FALSE,"Monthly SAIDI";#N/A,#N/A,FALSE,"Yearly SAIDI";#N/A,#N/A,FALSE,"Monthly MAIFI";#N/A,#N/A,FALSE,"Yearly MAIFI";#N/A,#N/A,FALSE,"Monthly Cust &gt;=4 Int"}</definedName>
    <definedName name="acx" localSheetId="5" hidden="1">{#N/A,#N/A,FALSE,"Monthly SAIFI";#N/A,#N/A,FALSE,"Yearly SAIFI";#N/A,#N/A,FALSE,"Monthly CAIDI";#N/A,#N/A,FALSE,"Yearly CAIDI";#N/A,#N/A,FALSE,"Monthly SAIDI";#N/A,#N/A,FALSE,"Yearly SAIDI";#N/A,#N/A,FALSE,"Monthly MAIFI";#N/A,#N/A,FALSE,"Yearly MAIFI";#N/A,#N/A,FALSE,"Monthly Cust &gt;=4 Int"}</definedName>
    <definedName name="acx" hidden="1">{#N/A,#N/A,FALSE,"Monthly SAIFI";#N/A,#N/A,FALSE,"Yearly SAIFI";#N/A,#N/A,FALSE,"Monthly CAIDI";#N/A,#N/A,FALSE,"Yearly CAIDI";#N/A,#N/A,FALSE,"Monthly SAIDI";#N/A,#N/A,FALSE,"Yearly SAIDI";#N/A,#N/A,FALSE,"Monthly MAIFI";#N/A,#N/A,FALSE,"Yearly MAIFI";#N/A,#N/A,FALSE,"Monthly Cust &gt;=4 Int"}</definedName>
    <definedName name="adfsadfds" localSheetId="3" hidden="1">{#N/A,#N/A,FALSE,"Monthly SAIFI";#N/A,#N/A,FALSE,"Yearly SAIFI";#N/A,#N/A,FALSE,"Monthly CAIDI";#N/A,#N/A,FALSE,"Yearly CAIDI";#N/A,#N/A,FALSE,"Monthly SAIDI";#N/A,#N/A,FALSE,"Yearly SAIDI";#N/A,#N/A,FALSE,"Monthly MAIFI";#N/A,#N/A,FALSE,"Yearly MAIFI";#N/A,#N/A,FALSE,"Monthly Cust &gt;=4 Int"}</definedName>
    <definedName name="adfsadfds" localSheetId="15" hidden="1">{#N/A,#N/A,FALSE,"Monthly SAIFI";#N/A,#N/A,FALSE,"Yearly SAIFI";#N/A,#N/A,FALSE,"Monthly CAIDI";#N/A,#N/A,FALSE,"Yearly CAIDI";#N/A,#N/A,FALSE,"Monthly SAIDI";#N/A,#N/A,FALSE,"Yearly SAIDI";#N/A,#N/A,FALSE,"Monthly MAIFI";#N/A,#N/A,FALSE,"Yearly MAIFI";#N/A,#N/A,FALSE,"Monthly Cust &gt;=4 Int"}</definedName>
    <definedName name="adfsadfds" localSheetId="17" hidden="1">{#N/A,#N/A,FALSE,"Monthly SAIFI";#N/A,#N/A,FALSE,"Yearly SAIFI";#N/A,#N/A,FALSE,"Monthly CAIDI";#N/A,#N/A,FALSE,"Yearly CAIDI";#N/A,#N/A,FALSE,"Monthly SAIDI";#N/A,#N/A,FALSE,"Yearly SAIDI";#N/A,#N/A,FALSE,"Monthly MAIFI";#N/A,#N/A,FALSE,"Yearly MAIFI";#N/A,#N/A,FALSE,"Monthly Cust &gt;=4 Int"}</definedName>
    <definedName name="adfsadfds" localSheetId="5"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IP" localSheetId="3" hidden="1">{#N/A,#N/A,FALSE,"Monthly SAIFI";#N/A,#N/A,FALSE,"Yearly SAIFI";#N/A,#N/A,FALSE,"Monthly CAIDI";#N/A,#N/A,FALSE,"Yearly CAIDI";#N/A,#N/A,FALSE,"Monthly SAIDI";#N/A,#N/A,FALSE,"Yearly SAIDI";#N/A,#N/A,FALSE,"Monthly MAIFI";#N/A,#N/A,FALSE,"Yearly MAIFI";#N/A,#N/A,FALSE,"Monthly Cust &gt;=4 Int"}</definedName>
    <definedName name="AIP" localSheetId="15" hidden="1">{#N/A,#N/A,FALSE,"Monthly SAIFI";#N/A,#N/A,FALSE,"Yearly SAIFI";#N/A,#N/A,FALSE,"Monthly CAIDI";#N/A,#N/A,FALSE,"Yearly CAIDI";#N/A,#N/A,FALSE,"Monthly SAIDI";#N/A,#N/A,FALSE,"Yearly SAIDI";#N/A,#N/A,FALSE,"Monthly MAIFI";#N/A,#N/A,FALSE,"Yearly MAIFI";#N/A,#N/A,FALSE,"Monthly Cust &gt;=4 Int"}</definedName>
    <definedName name="AIP" localSheetId="17" hidden="1">{#N/A,#N/A,FALSE,"Monthly SAIFI";#N/A,#N/A,FALSE,"Yearly SAIFI";#N/A,#N/A,FALSE,"Monthly CAIDI";#N/A,#N/A,FALSE,"Yearly CAIDI";#N/A,#N/A,FALSE,"Monthly SAIDI";#N/A,#N/A,FALSE,"Yearly SAIDI";#N/A,#N/A,FALSE,"Monthly MAIFI";#N/A,#N/A,FALSE,"Yearly MAIFI";#N/A,#N/A,FALSE,"Monthly Cust &gt;=4 Int"}</definedName>
    <definedName name="AIP" localSheetId="5" hidden="1">{#N/A,#N/A,FALSE,"Monthly SAIFI";#N/A,#N/A,FALSE,"Yearly SAIFI";#N/A,#N/A,FALSE,"Monthly CAIDI";#N/A,#N/A,FALSE,"Yearly CAIDI";#N/A,#N/A,FALSE,"Monthly SAIDI";#N/A,#N/A,FALSE,"Yearly SAIDI";#N/A,#N/A,FALSE,"Monthly MAIFI";#N/A,#N/A,FALSE,"Yearly MAIFI";#N/A,#N/A,FALSE,"Monthly Cust &gt;=4 Int"}</definedName>
    <definedName name="AIP" hidden="1">{#N/A,#N/A,FALSE,"Monthly SAIFI";#N/A,#N/A,FALSE,"Yearly SAIFI";#N/A,#N/A,FALSE,"Monthly CAIDI";#N/A,#N/A,FALSE,"Yearly CAIDI";#N/A,#N/A,FALSE,"Monthly SAIDI";#N/A,#N/A,FALSE,"Yearly SAIDI";#N/A,#N/A,FALSE,"Monthly MAIFI";#N/A,#N/A,FALSE,"Yearly MAIFI";#N/A,#N/A,FALSE,"Monthly Cust &gt;=4 Int"}</definedName>
    <definedName name="alsdfa" localSheetId="3" hidden="1">{#N/A,#N/A,FALSE,"Monthly SAIFI";#N/A,#N/A,FALSE,"Yearly SAIFI";#N/A,#N/A,FALSE,"Monthly CAIDI";#N/A,#N/A,FALSE,"Yearly CAIDI";#N/A,#N/A,FALSE,"Monthly SAIDI";#N/A,#N/A,FALSE,"Yearly SAIDI";#N/A,#N/A,FALSE,"Monthly MAIFI";#N/A,#N/A,FALSE,"Yearly MAIFI";#N/A,#N/A,FALSE,"Monthly Cust &gt;=4 Int"}</definedName>
    <definedName name="alsdfa" localSheetId="15" hidden="1">{#N/A,#N/A,FALSE,"Monthly SAIFI";#N/A,#N/A,FALSE,"Yearly SAIFI";#N/A,#N/A,FALSE,"Monthly CAIDI";#N/A,#N/A,FALSE,"Yearly CAIDI";#N/A,#N/A,FALSE,"Monthly SAIDI";#N/A,#N/A,FALSE,"Yearly SAIDI";#N/A,#N/A,FALSE,"Monthly MAIFI";#N/A,#N/A,FALSE,"Yearly MAIFI";#N/A,#N/A,FALSE,"Monthly Cust &gt;=4 Int"}</definedName>
    <definedName name="alsdfa" localSheetId="17" hidden="1">{#N/A,#N/A,FALSE,"Monthly SAIFI";#N/A,#N/A,FALSE,"Yearly SAIFI";#N/A,#N/A,FALSE,"Monthly CAIDI";#N/A,#N/A,FALSE,"Yearly CAIDI";#N/A,#N/A,FALSE,"Monthly SAIDI";#N/A,#N/A,FALSE,"Yearly SAIDI";#N/A,#N/A,FALSE,"Monthly MAIFI";#N/A,#N/A,FALSE,"Yearly MAIFI";#N/A,#N/A,FALSE,"Monthly Cust &gt;=4 Int"}</definedName>
    <definedName name="alsdfa" localSheetId="5"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S2DocOpenMode" hidden="1">"AS2DocumentEdit"</definedName>
    <definedName name="asdf" localSheetId="3" hidden="1">{#N/A,#N/A,FALSE,"Monthly SAIFI";#N/A,#N/A,FALSE,"Yearly SAIFI";#N/A,#N/A,FALSE,"Monthly CAIDI";#N/A,#N/A,FALSE,"Yearly CAIDI";#N/A,#N/A,FALSE,"Monthly SAIDI";#N/A,#N/A,FALSE,"Yearly SAIDI";#N/A,#N/A,FALSE,"Monthly MAIFI";#N/A,#N/A,FALSE,"Yearly MAIFI";#N/A,#N/A,FALSE,"Monthly Cust &gt;=4 Int"}</definedName>
    <definedName name="asdf" localSheetId="15" hidden="1">{#N/A,#N/A,FALSE,"Monthly SAIFI";#N/A,#N/A,FALSE,"Yearly SAIFI";#N/A,#N/A,FALSE,"Monthly CAIDI";#N/A,#N/A,FALSE,"Yearly CAIDI";#N/A,#N/A,FALSE,"Monthly SAIDI";#N/A,#N/A,FALSE,"Yearly SAIDI";#N/A,#N/A,FALSE,"Monthly MAIFI";#N/A,#N/A,FALSE,"Yearly MAIFI";#N/A,#N/A,FALSE,"Monthly Cust &gt;=4 Int"}</definedName>
    <definedName name="asdf" localSheetId="17" hidden="1">{#N/A,#N/A,FALSE,"Monthly SAIFI";#N/A,#N/A,FALSE,"Yearly SAIFI";#N/A,#N/A,FALSE,"Monthly CAIDI";#N/A,#N/A,FALSE,"Yearly CAIDI";#N/A,#N/A,FALSE,"Monthly SAIDI";#N/A,#N/A,FALSE,"Yearly SAIDI";#N/A,#N/A,FALSE,"Monthly MAIFI";#N/A,#N/A,FALSE,"Yearly MAIFI";#N/A,#N/A,FALSE,"Monthly Cust &gt;=4 Int"}</definedName>
    <definedName name="asdf" localSheetId="5"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3" hidden="1">{#N/A,#N/A,FALSE,"Monthly SAIFI";#N/A,#N/A,FALSE,"Yearly SAIFI";#N/A,#N/A,FALSE,"Monthly CAIDI";#N/A,#N/A,FALSE,"Yearly CAIDI";#N/A,#N/A,FALSE,"Monthly SAIDI";#N/A,#N/A,FALSE,"Yearly SAIDI";#N/A,#N/A,FALSE,"Monthly MAIFI";#N/A,#N/A,FALSE,"Yearly MAIFI";#N/A,#N/A,FALSE,"Monthly Cust &gt;=4 Int"}</definedName>
    <definedName name="asdfasdfasdfasdfsdfa" localSheetId="15" hidden="1">{#N/A,#N/A,FALSE,"Monthly SAIFI";#N/A,#N/A,FALSE,"Yearly SAIFI";#N/A,#N/A,FALSE,"Monthly CAIDI";#N/A,#N/A,FALSE,"Yearly CAIDI";#N/A,#N/A,FALSE,"Monthly SAIDI";#N/A,#N/A,FALSE,"Yearly SAIDI";#N/A,#N/A,FALSE,"Monthly MAIFI";#N/A,#N/A,FALSE,"Yearly MAIFI";#N/A,#N/A,FALSE,"Monthly Cust &gt;=4 Int"}</definedName>
    <definedName name="asdfasdfasdfasdfsdfa" localSheetId="17" hidden="1">{#N/A,#N/A,FALSE,"Monthly SAIFI";#N/A,#N/A,FALSE,"Yearly SAIFI";#N/A,#N/A,FALSE,"Monthly CAIDI";#N/A,#N/A,FALSE,"Yearly CAIDI";#N/A,#N/A,FALSE,"Monthly SAIDI";#N/A,#N/A,FALSE,"Yearly SAIDI";#N/A,#N/A,FALSE,"Monthly MAIFI";#N/A,#N/A,FALSE,"Yearly MAIFI";#N/A,#N/A,FALSE,"Monthly Cust &gt;=4 Int"}</definedName>
    <definedName name="asdfasdfasdfasdfsdfa" localSheetId="5"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3" hidden="1">{#N/A,#N/A,FALSE,"Monthly SAIFI";#N/A,#N/A,FALSE,"Yearly SAIFI";#N/A,#N/A,FALSE,"Monthly CAIDI";#N/A,#N/A,FALSE,"Yearly CAIDI";#N/A,#N/A,FALSE,"Monthly SAIDI";#N/A,#N/A,FALSE,"Yearly SAIDI";#N/A,#N/A,FALSE,"Monthly MAIFI";#N/A,#N/A,FALSE,"Yearly MAIFI";#N/A,#N/A,FALSE,"Monthly Cust &gt;=4 Int"}</definedName>
    <definedName name="ashaita" localSheetId="15" hidden="1">{#N/A,#N/A,FALSE,"Monthly SAIFI";#N/A,#N/A,FALSE,"Yearly SAIFI";#N/A,#N/A,FALSE,"Monthly CAIDI";#N/A,#N/A,FALSE,"Yearly CAIDI";#N/A,#N/A,FALSE,"Monthly SAIDI";#N/A,#N/A,FALSE,"Yearly SAIDI";#N/A,#N/A,FALSE,"Monthly MAIFI";#N/A,#N/A,FALSE,"Yearly MAIFI";#N/A,#N/A,FALSE,"Monthly Cust &gt;=4 Int"}</definedName>
    <definedName name="ashaita" localSheetId="17" hidden="1">{#N/A,#N/A,FALSE,"Monthly SAIFI";#N/A,#N/A,FALSE,"Yearly SAIFI";#N/A,#N/A,FALSE,"Monthly CAIDI";#N/A,#N/A,FALSE,"Yearly CAIDI";#N/A,#N/A,FALSE,"Monthly SAIDI";#N/A,#N/A,FALSE,"Yearly SAIDI";#N/A,#N/A,FALSE,"Monthly MAIFI";#N/A,#N/A,FALSE,"Yearly MAIFI";#N/A,#N/A,FALSE,"Monthly Cust &gt;=4 Int"}</definedName>
    <definedName name="ashaita" localSheetId="5"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sd" localSheetId="3" hidden="1">{#N/A,#N/A,FALSE,"Monthly SAIFI";#N/A,#N/A,FALSE,"Yearly SAIFI";#N/A,#N/A,FALSE,"Monthly CAIDI";#N/A,#N/A,FALSE,"Yearly CAIDI";#N/A,#N/A,FALSE,"Monthly SAIDI";#N/A,#N/A,FALSE,"Yearly SAIDI";#N/A,#N/A,FALSE,"Monthly MAIFI";#N/A,#N/A,FALSE,"Yearly MAIFI";#N/A,#N/A,FALSE,"Monthly Cust &gt;=4 Int"}</definedName>
    <definedName name="assd" localSheetId="15" hidden="1">{#N/A,#N/A,FALSE,"Monthly SAIFI";#N/A,#N/A,FALSE,"Yearly SAIFI";#N/A,#N/A,FALSE,"Monthly CAIDI";#N/A,#N/A,FALSE,"Yearly CAIDI";#N/A,#N/A,FALSE,"Monthly SAIDI";#N/A,#N/A,FALSE,"Yearly SAIDI";#N/A,#N/A,FALSE,"Monthly MAIFI";#N/A,#N/A,FALSE,"Yearly MAIFI";#N/A,#N/A,FALSE,"Monthly Cust &gt;=4 Int"}</definedName>
    <definedName name="assd" localSheetId="17" hidden="1">{#N/A,#N/A,FALSE,"Monthly SAIFI";#N/A,#N/A,FALSE,"Yearly SAIFI";#N/A,#N/A,FALSE,"Monthly CAIDI";#N/A,#N/A,FALSE,"Yearly CAIDI";#N/A,#N/A,FALSE,"Monthly SAIDI";#N/A,#N/A,FALSE,"Yearly SAIDI";#N/A,#N/A,FALSE,"Monthly MAIFI";#N/A,#N/A,FALSE,"Yearly MAIFI";#N/A,#N/A,FALSE,"Monthly Cust &gt;=4 Int"}</definedName>
    <definedName name="assd" localSheetId="5"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b" localSheetId="3" hidden="1">{#N/A,#N/A,FALSE,"Monthly SAIFI";#N/A,#N/A,FALSE,"Yearly SAIFI";#N/A,#N/A,FALSE,"Monthly CAIDI";#N/A,#N/A,FALSE,"Yearly CAIDI";#N/A,#N/A,FALSE,"Monthly SAIDI";#N/A,#N/A,FALSE,"Yearly SAIDI";#N/A,#N/A,FALSE,"Monthly MAIFI";#N/A,#N/A,FALSE,"Yearly MAIFI";#N/A,#N/A,FALSE,"Monthly Cust &gt;=4 Int"}</definedName>
    <definedName name="b" localSheetId="15" hidden="1">{#N/A,#N/A,FALSE,"Monthly SAIFI";#N/A,#N/A,FALSE,"Yearly SAIFI";#N/A,#N/A,FALSE,"Monthly CAIDI";#N/A,#N/A,FALSE,"Yearly CAIDI";#N/A,#N/A,FALSE,"Monthly SAIDI";#N/A,#N/A,FALSE,"Yearly SAIDI";#N/A,#N/A,FALSE,"Monthly MAIFI";#N/A,#N/A,FALSE,"Yearly MAIFI";#N/A,#N/A,FALSE,"Monthly Cust &gt;=4 Int"}</definedName>
    <definedName name="b" localSheetId="17" hidden="1">{#N/A,#N/A,FALSE,"Monthly SAIFI";#N/A,#N/A,FALSE,"Yearly SAIFI";#N/A,#N/A,FALSE,"Monthly CAIDI";#N/A,#N/A,FALSE,"Yearly CAIDI";#N/A,#N/A,FALSE,"Monthly SAIDI";#N/A,#N/A,FALSE,"Yearly SAIDI";#N/A,#N/A,FALSE,"Monthly MAIFI";#N/A,#N/A,FALSE,"Yearly MAIFI";#N/A,#N/A,FALSE,"Monthly Cust &gt;=4 Int"}</definedName>
    <definedName name="b" localSheetId="5" hidden="1">{#N/A,#N/A,FALSE,"Monthly SAIFI";#N/A,#N/A,FALSE,"Yearly SAIFI";#N/A,#N/A,FALSE,"Monthly CAIDI";#N/A,#N/A,FALSE,"Yearly CAIDI";#N/A,#N/A,FALSE,"Monthly SAIDI";#N/A,#N/A,FALSE,"Yearly SAIDI";#N/A,#N/A,FALSE,"Monthly MAIFI";#N/A,#N/A,FALSE,"Yearly MAIFI";#N/A,#N/A,FALSE,"Monthly Cust &gt;=4 Int"}</definedName>
    <definedName name="b" hidden="1">{#N/A,#N/A,FALSE,"Monthly SAIFI";#N/A,#N/A,FALSE,"Yearly SAIFI";#N/A,#N/A,FALSE,"Monthly CAIDI";#N/A,#N/A,FALSE,"Yearly CAIDI";#N/A,#N/A,FALSE,"Monthly SAIDI";#N/A,#N/A,FALSE,"Yearly SAIDI";#N/A,#N/A,FALSE,"Monthly MAIFI";#N/A,#N/A,FALSE,"Yearly MAIFI";#N/A,#N/A,FALSE,"Monthly Cust &gt;=4 Int"}</definedName>
    <definedName name="beny" localSheetId="3" hidden="1">{#N/A,#N/A,FALSE,"Monthly SAIFI";#N/A,#N/A,FALSE,"Yearly SAIFI";#N/A,#N/A,FALSE,"Monthly CAIDI";#N/A,#N/A,FALSE,"Yearly CAIDI";#N/A,#N/A,FALSE,"Monthly SAIDI";#N/A,#N/A,FALSE,"Yearly SAIDI";#N/A,#N/A,FALSE,"Monthly MAIFI";#N/A,#N/A,FALSE,"Yearly MAIFI";#N/A,#N/A,FALSE,"Monthly Cust &gt;=4 Int"}</definedName>
    <definedName name="beny" localSheetId="15" hidden="1">{#N/A,#N/A,FALSE,"Monthly SAIFI";#N/A,#N/A,FALSE,"Yearly SAIFI";#N/A,#N/A,FALSE,"Monthly CAIDI";#N/A,#N/A,FALSE,"Yearly CAIDI";#N/A,#N/A,FALSE,"Monthly SAIDI";#N/A,#N/A,FALSE,"Yearly SAIDI";#N/A,#N/A,FALSE,"Monthly MAIFI";#N/A,#N/A,FALSE,"Yearly MAIFI";#N/A,#N/A,FALSE,"Monthly Cust &gt;=4 Int"}</definedName>
    <definedName name="beny" localSheetId="17" hidden="1">{#N/A,#N/A,FALSE,"Monthly SAIFI";#N/A,#N/A,FALSE,"Yearly SAIFI";#N/A,#N/A,FALSE,"Monthly CAIDI";#N/A,#N/A,FALSE,"Yearly CAIDI";#N/A,#N/A,FALSE,"Monthly SAIDI";#N/A,#N/A,FALSE,"Yearly SAIDI";#N/A,#N/A,FALSE,"Monthly MAIFI";#N/A,#N/A,FALSE,"Yearly MAIFI";#N/A,#N/A,FALSE,"Monthly Cust &gt;=4 Int"}</definedName>
    <definedName name="beny" localSheetId="5"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cbcvbcv" localSheetId="3" hidden="1">{#N/A,#N/A,FALSE,"Monthly SAIFI";#N/A,#N/A,FALSE,"Yearly SAIFI";#N/A,#N/A,FALSE,"Monthly CAIDI";#N/A,#N/A,FALSE,"Yearly CAIDI";#N/A,#N/A,FALSE,"Monthly SAIDI";#N/A,#N/A,FALSE,"Yearly SAIDI";#N/A,#N/A,FALSE,"Monthly MAIFI";#N/A,#N/A,FALSE,"Yearly MAIFI";#N/A,#N/A,FALSE,"Monthly Cust &gt;=4 Int"}</definedName>
    <definedName name="cbcvbcv" localSheetId="15" hidden="1">{#N/A,#N/A,FALSE,"Monthly SAIFI";#N/A,#N/A,FALSE,"Yearly SAIFI";#N/A,#N/A,FALSE,"Monthly CAIDI";#N/A,#N/A,FALSE,"Yearly CAIDI";#N/A,#N/A,FALSE,"Monthly SAIDI";#N/A,#N/A,FALSE,"Yearly SAIDI";#N/A,#N/A,FALSE,"Monthly MAIFI";#N/A,#N/A,FALSE,"Yearly MAIFI";#N/A,#N/A,FALSE,"Monthly Cust &gt;=4 Int"}</definedName>
    <definedName name="cbcvbcv" localSheetId="17" hidden="1">{#N/A,#N/A,FALSE,"Monthly SAIFI";#N/A,#N/A,FALSE,"Yearly SAIFI";#N/A,#N/A,FALSE,"Monthly CAIDI";#N/A,#N/A,FALSE,"Yearly CAIDI";#N/A,#N/A,FALSE,"Monthly SAIDI";#N/A,#N/A,FALSE,"Yearly SAIDI";#N/A,#N/A,FALSE,"Monthly MAIFI";#N/A,#N/A,FALSE,"Yearly MAIFI";#N/A,#N/A,FALSE,"Monthly Cust &gt;=4 Int"}</definedName>
    <definedName name="cbcvbcv" localSheetId="5"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WorkbookPriority" hidden="1">-250256570</definedName>
    <definedName name="ccbbcvbc" localSheetId="3" hidden="1">{#N/A,#N/A,FALSE,"Monthly SAIFI";#N/A,#N/A,FALSE,"Yearly SAIFI";#N/A,#N/A,FALSE,"Monthly CAIDI";#N/A,#N/A,FALSE,"Yearly CAIDI";#N/A,#N/A,FALSE,"Monthly SAIDI";#N/A,#N/A,FALSE,"Yearly SAIDI";#N/A,#N/A,FALSE,"Monthly MAIFI";#N/A,#N/A,FALSE,"Yearly MAIFI";#N/A,#N/A,FALSE,"Monthly Cust &gt;=4 Int"}</definedName>
    <definedName name="ccbbcvbc" localSheetId="15" hidden="1">{#N/A,#N/A,FALSE,"Monthly SAIFI";#N/A,#N/A,FALSE,"Yearly SAIFI";#N/A,#N/A,FALSE,"Monthly CAIDI";#N/A,#N/A,FALSE,"Yearly CAIDI";#N/A,#N/A,FALSE,"Monthly SAIDI";#N/A,#N/A,FALSE,"Yearly SAIDI";#N/A,#N/A,FALSE,"Monthly MAIFI";#N/A,#N/A,FALSE,"Yearly MAIFI";#N/A,#N/A,FALSE,"Monthly Cust &gt;=4 Int"}</definedName>
    <definedName name="ccbbcvbc" localSheetId="17" hidden="1">{#N/A,#N/A,FALSE,"Monthly SAIFI";#N/A,#N/A,FALSE,"Yearly SAIFI";#N/A,#N/A,FALSE,"Monthly CAIDI";#N/A,#N/A,FALSE,"Yearly CAIDI";#N/A,#N/A,FALSE,"Monthly SAIDI";#N/A,#N/A,FALSE,"Yearly SAIDI";#N/A,#N/A,FALSE,"Monthly MAIFI";#N/A,#N/A,FALSE,"Yearly MAIFI";#N/A,#N/A,FALSE,"Monthly Cust &gt;=4 Int"}</definedName>
    <definedName name="ccbbcvbc" localSheetId="5"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DASDD" localSheetId="3" hidden="1">{#N/A,#N/A,FALSE,"Monthly SAIFI";#N/A,#N/A,FALSE,"Yearly SAIFI";#N/A,#N/A,FALSE,"Monthly CAIDI";#N/A,#N/A,FALSE,"Yearly CAIDI";#N/A,#N/A,FALSE,"Monthly SAIDI";#N/A,#N/A,FALSE,"Yearly SAIDI";#N/A,#N/A,FALSE,"Monthly MAIFI";#N/A,#N/A,FALSE,"Yearly MAIFI";#N/A,#N/A,FALSE,"Monthly Cust &gt;=4 Int"}</definedName>
    <definedName name="DASDD" localSheetId="15" hidden="1">{#N/A,#N/A,FALSE,"Monthly SAIFI";#N/A,#N/A,FALSE,"Yearly SAIFI";#N/A,#N/A,FALSE,"Monthly CAIDI";#N/A,#N/A,FALSE,"Yearly CAIDI";#N/A,#N/A,FALSE,"Monthly SAIDI";#N/A,#N/A,FALSE,"Yearly SAIDI";#N/A,#N/A,FALSE,"Monthly MAIFI";#N/A,#N/A,FALSE,"Yearly MAIFI";#N/A,#N/A,FALSE,"Monthly Cust &gt;=4 Int"}</definedName>
    <definedName name="DASDD" localSheetId="17" hidden="1">{#N/A,#N/A,FALSE,"Monthly SAIFI";#N/A,#N/A,FALSE,"Yearly SAIFI";#N/A,#N/A,FALSE,"Monthly CAIDI";#N/A,#N/A,FALSE,"Yearly CAIDI";#N/A,#N/A,FALSE,"Monthly SAIDI";#N/A,#N/A,FALSE,"Yearly SAIDI";#N/A,#N/A,FALSE,"Monthly MAIFI";#N/A,#N/A,FALSE,"Yearly MAIFI";#N/A,#N/A,FALSE,"Monthly Cust &gt;=4 Int"}</definedName>
    <definedName name="DASDD" localSheetId="5"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d" localSheetId="3" hidden="1">{#N/A,#N/A,FALSE,"Monthly SAIFI";#N/A,#N/A,FALSE,"Yearly SAIFI";#N/A,#N/A,FALSE,"Monthly CAIDI";#N/A,#N/A,FALSE,"Yearly CAIDI";#N/A,#N/A,FALSE,"Monthly SAIDI";#N/A,#N/A,FALSE,"Yearly SAIDI";#N/A,#N/A,FALSE,"Monthly MAIFI";#N/A,#N/A,FALSE,"Yearly MAIFI";#N/A,#N/A,FALSE,"Monthly Cust &gt;=4 Int"}</definedName>
    <definedName name="dd" localSheetId="15" hidden="1">{#N/A,#N/A,FALSE,"Monthly SAIFI";#N/A,#N/A,FALSE,"Yearly SAIFI";#N/A,#N/A,FALSE,"Monthly CAIDI";#N/A,#N/A,FALSE,"Yearly CAIDI";#N/A,#N/A,FALSE,"Monthly SAIDI";#N/A,#N/A,FALSE,"Yearly SAIDI";#N/A,#N/A,FALSE,"Monthly MAIFI";#N/A,#N/A,FALSE,"Yearly MAIFI";#N/A,#N/A,FALSE,"Monthly Cust &gt;=4 Int"}</definedName>
    <definedName name="dd" localSheetId="17" hidden="1">{#N/A,#N/A,FALSE,"Monthly SAIFI";#N/A,#N/A,FALSE,"Yearly SAIFI";#N/A,#N/A,FALSE,"Monthly CAIDI";#N/A,#N/A,FALSE,"Yearly CAIDI";#N/A,#N/A,FALSE,"Monthly SAIDI";#N/A,#N/A,FALSE,"Yearly SAIDI";#N/A,#N/A,FALSE,"Monthly MAIFI";#N/A,#N/A,FALSE,"Yearly MAIFI";#N/A,#N/A,FALSE,"Monthly Cust &gt;=4 Int"}</definedName>
    <definedName name="dd" localSheetId="5" hidden="1">{#N/A,#N/A,FALSE,"Monthly SAIFI";#N/A,#N/A,FALSE,"Yearly SAIFI";#N/A,#N/A,FALSE,"Monthly CAIDI";#N/A,#N/A,FALSE,"Yearly CAIDI";#N/A,#N/A,FALSE,"Monthly SAIDI";#N/A,#N/A,FALSE,"Yearly SAIDI";#N/A,#N/A,FALSE,"Monthly MAIFI";#N/A,#N/A,FALSE,"Yearly MAIFI";#N/A,#N/A,FALSE,"Monthly Cust &gt;=4 Int"}</definedName>
    <definedName name="dd" hidden="1">{#N/A,#N/A,FALSE,"Monthly SAIFI";#N/A,#N/A,FALSE,"Yearly SAIFI";#N/A,#N/A,FALSE,"Monthly CAIDI";#N/A,#N/A,FALSE,"Yearly CAIDI";#N/A,#N/A,FALSE,"Monthly SAIDI";#N/A,#N/A,FALSE,"Yearly SAIDI";#N/A,#N/A,FALSE,"Monthly MAIFI";#N/A,#N/A,FALSE,"Yearly MAIFI";#N/A,#N/A,FALSE,"Monthly Cust &gt;=4 Int"}</definedName>
    <definedName name="ddfsaf" localSheetId="3" hidden="1">{#N/A,#N/A,FALSE,"Monthly SAIFI";#N/A,#N/A,FALSE,"Yearly SAIFI";#N/A,#N/A,FALSE,"Monthly CAIDI";#N/A,#N/A,FALSE,"Yearly CAIDI";#N/A,#N/A,FALSE,"Monthly SAIDI";#N/A,#N/A,FALSE,"Yearly SAIDI";#N/A,#N/A,FALSE,"Monthly MAIFI";#N/A,#N/A,FALSE,"Yearly MAIFI";#N/A,#N/A,FALSE,"Monthly Cust &gt;=4 Int"}</definedName>
    <definedName name="ddfsaf" localSheetId="15" hidden="1">{#N/A,#N/A,FALSE,"Monthly SAIFI";#N/A,#N/A,FALSE,"Yearly SAIFI";#N/A,#N/A,FALSE,"Monthly CAIDI";#N/A,#N/A,FALSE,"Yearly CAIDI";#N/A,#N/A,FALSE,"Monthly SAIDI";#N/A,#N/A,FALSE,"Yearly SAIDI";#N/A,#N/A,FALSE,"Monthly MAIFI";#N/A,#N/A,FALSE,"Yearly MAIFI";#N/A,#N/A,FALSE,"Monthly Cust &gt;=4 Int"}</definedName>
    <definedName name="ddfsaf" localSheetId="17" hidden="1">{#N/A,#N/A,FALSE,"Monthly SAIFI";#N/A,#N/A,FALSE,"Yearly SAIFI";#N/A,#N/A,FALSE,"Monthly CAIDI";#N/A,#N/A,FALSE,"Yearly CAIDI";#N/A,#N/A,FALSE,"Monthly SAIDI";#N/A,#N/A,FALSE,"Yearly SAIDI";#N/A,#N/A,FALSE,"Monthly MAIFI";#N/A,#N/A,FALSE,"Yearly MAIFI";#N/A,#N/A,FALSE,"Monthly Cust &gt;=4 Int"}</definedName>
    <definedName name="ddfsaf" localSheetId="5"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fasdfsdfZX" localSheetId="3" hidden="1">{#N/A,#N/A,FALSE,"Monthly SAIFI";#N/A,#N/A,FALSE,"Yearly SAIFI";#N/A,#N/A,FALSE,"Monthly CAIDI";#N/A,#N/A,FALSE,"Yearly CAIDI";#N/A,#N/A,FALSE,"Monthly SAIDI";#N/A,#N/A,FALSE,"Yearly SAIDI";#N/A,#N/A,FALSE,"Monthly MAIFI";#N/A,#N/A,FALSE,"Yearly MAIFI";#N/A,#N/A,FALSE,"Monthly Cust &gt;=4 Int"}</definedName>
    <definedName name="dfasdfsdfZX" localSheetId="15" hidden="1">{#N/A,#N/A,FALSE,"Monthly SAIFI";#N/A,#N/A,FALSE,"Yearly SAIFI";#N/A,#N/A,FALSE,"Monthly CAIDI";#N/A,#N/A,FALSE,"Yearly CAIDI";#N/A,#N/A,FALSE,"Monthly SAIDI";#N/A,#N/A,FALSE,"Yearly SAIDI";#N/A,#N/A,FALSE,"Monthly MAIFI";#N/A,#N/A,FALSE,"Yearly MAIFI";#N/A,#N/A,FALSE,"Monthly Cust &gt;=4 Int"}</definedName>
    <definedName name="dfasdfsdfZX" localSheetId="17" hidden="1">{#N/A,#N/A,FALSE,"Monthly SAIFI";#N/A,#N/A,FALSE,"Yearly SAIFI";#N/A,#N/A,FALSE,"Monthly CAIDI";#N/A,#N/A,FALSE,"Yearly CAIDI";#N/A,#N/A,FALSE,"Monthly SAIDI";#N/A,#N/A,FALSE,"Yearly SAIDI";#N/A,#N/A,FALSE,"Monthly MAIFI";#N/A,#N/A,FALSE,"Yearly MAIFI";#N/A,#N/A,FALSE,"Monthly Cust &gt;=4 Int"}</definedName>
    <definedName name="dfasdfsdfZX" localSheetId="5"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sfs" localSheetId="3" hidden="1">{#N/A,#N/A,FALSE,"Monthly SAIFI";#N/A,#N/A,FALSE,"Yearly SAIFI";#N/A,#N/A,FALSE,"Monthly CAIDI";#N/A,#N/A,FALSE,"Yearly CAIDI";#N/A,#N/A,FALSE,"Monthly SAIDI";#N/A,#N/A,FALSE,"Yearly SAIDI";#N/A,#N/A,FALSE,"Monthly MAIFI";#N/A,#N/A,FALSE,"Yearly MAIFI";#N/A,#N/A,FALSE,"Monthly Cust &gt;=4 Int"}</definedName>
    <definedName name="dfdsfs" localSheetId="15" hidden="1">{#N/A,#N/A,FALSE,"Monthly SAIFI";#N/A,#N/A,FALSE,"Yearly SAIFI";#N/A,#N/A,FALSE,"Monthly CAIDI";#N/A,#N/A,FALSE,"Yearly CAIDI";#N/A,#N/A,FALSE,"Monthly SAIDI";#N/A,#N/A,FALSE,"Yearly SAIDI";#N/A,#N/A,FALSE,"Monthly MAIFI";#N/A,#N/A,FALSE,"Yearly MAIFI";#N/A,#N/A,FALSE,"Monthly Cust &gt;=4 Int"}</definedName>
    <definedName name="dfdsfs" localSheetId="17" hidden="1">{#N/A,#N/A,FALSE,"Monthly SAIFI";#N/A,#N/A,FALSE,"Yearly SAIFI";#N/A,#N/A,FALSE,"Monthly CAIDI";#N/A,#N/A,FALSE,"Yearly CAIDI";#N/A,#N/A,FALSE,"Monthly SAIDI";#N/A,#N/A,FALSE,"Yearly SAIDI";#N/A,#N/A,FALSE,"Monthly MAIFI";#N/A,#N/A,FALSE,"Yearly MAIFI";#N/A,#N/A,FALSE,"Monthly Cust &gt;=4 Int"}</definedName>
    <definedName name="dfdsfs" localSheetId="5"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3" hidden="1">{#N/A,#N/A,FALSE,"Monthly SAIFI";#N/A,#N/A,FALSE,"Yearly SAIFI";#N/A,#N/A,FALSE,"Monthly CAIDI";#N/A,#N/A,FALSE,"Yearly CAIDI";#N/A,#N/A,FALSE,"Monthly SAIDI";#N/A,#N/A,FALSE,"Yearly SAIDI";#N/A,#N/A,FALSE,"Monthly MAIFI";#N/A,#N/A,FALSE,"Yearly MAIFI";#N/A,#N/A,FALSE,"Monthly Cust &gt;=4 Int"}</definedName>
    <definedName name="dfsasdfasdfsdfasdfasdf" localSheetId="15" hidden="1">{#N/A,#N/A,FALSE,"Monthly SAIFI";#N/A,#N/A,FALSE,"Yearly SAIFI";#N/A,#N/A,FALSE,"Monthly CAIDI";#N/A,#N/A,FALSE,"Yearly CAIDI";#N/A,#N/A,FALSE,"Monthly SAIDI";#N/A,#N/A,FALSE,"Yearly SAIDI";#N/A,#N/A,FALSE,"Monthly MAIFI";#N/A,#N/A,FALSE,"Yearly MAIFI";#N/A,#N/A,FALSE,"Monthly Cust &gt;=4 Int"}</definedName>
    <definedName name="dfsasdfasdfsdfasdfasdf" localSheetId="17" hidden="1">{#N/A,#N/A,FALSE,"Monthly SAIFI";#N/A,#N/A,FALSE,"Yearly SAIFI";#N/A,#N/A,FALSE,"Monthly CAIDI";#N/A,#N/A,FALSE,"Yearly CAIDI";#N/A,#N/A,FALSE,"Monthly SAIDI";#N/A,#N/A,FALSE,"Yearly SAIDI";#N/A,#N/A,FALSE,"Monthly MAIFI";#N/A,#N/A,FALSE,"Yearly MAIFI";#N/A,#N/A,FALSE,"Monthly Cust &gt;=4 Int"}</definedName>
    <definedName name="dfsasdfasdfsdfasdfasdf" localSheetId="5"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skdlss" localSheetId="3" hidden="1">{#N/A,#N/A,FALSE,"Monthly SAIFI";#N/A,#N/A,FALSE,"Yearly SAIFI";#N/A,#N/A,FALSE,"Monthly CAIDI";#N/A,#N/A,FALSE,"Yearly CAIDI";#N/A,#N/A,FALSE,"Monthly SAIDI";#N/A,#N/A,FALSE,"Yearly SAIDI";#N/A,#N/A,FALSE,"Monthly MAIFI";#N/A,#N/A,FALSE,"Yearly MAIFI";#N/A,#N/A,FALSE,"Monthly Cust &gt;=4 Int"}</definedName>
    <definedName name="dskdlss" localSheetId="15" hidden="1">{#N/A,#N/A,FALSE,"Monthly SAIFI";#N/A,#N/A,FALSE,"Yearly SAIFI";#N/A,#N/A,FALSE,"Monthly CAIDI";#N/A,#N/A,FALSE,"Yearly CAIDI";#N/A,#N/A,FALSE,"Monthly SAIDI";#N/A,#N/A,FALSE,"Yearly SAIDI";#N/A,#N/A,FALSE,"Monthly MAIFI";#N/A,#N/A,FALSE,"Yearly MAIFI";#N/A,#N/A,FALSE,"Monthly Cust &gt;=4 Int"}</definedName>
    <definedName name="dskdlss" localSheetId="17" hidden="1">{#N/A,#N/A,FALSE,"Monthly SAIFI";#N/A,#N/A,FALSE,"Yearly SAIFI";#N/A,#N/A,FALSE,"Monthly CAIDI";#N/A,#N/A,FALSE,"Yearly CAIDI";#N/A,#N/A,FALSE,"Monthly SAIDI";#N/A,#N/A,FALSE,"Yearly SAIDI";#N/A,#N/A,FALSE,"Monthly MAIFI";#N/A,#N/A,FALSE,"Yearly MAIFI";#N/A,#N/A,FALSE,"Monthly Cust &gt;=4 Int"}</definedName>
    <definedName name="dskdlss" localSheetId="5"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edred" localSheetId="3" hidden="1">{#N/A,#N/A,FALSE,"Monthly SAIFI";#N/A,#N/A,FALSE,"Yearly SAIFI";#N/A,#N/A,FALSE,"Monthly CAIDI";#N/A,#N/A,FALSE,"Yearly CAIDI";#N/A,#N/A,FALSE,"Monthly SAIDI";#N/A,#N/A,FALSE,"Yearly SAIDI";#N/A,#N/A,FALSE,"Monthly MAIFI";#N/A,#N/A,FALSE,"Yearly MAIFI";#N/A,#N/A,FALSE,"Monthly Cust &gt;=4 Int"}</definedName>
    <definedName name="edred" localSheetId="15" hidden="1">{#N/A,#N/A,FALSE,"Monthly SAIFI";#N/A,#N/A,FALSE,"Yearly SAIFI";#N/A,#N/A,FALSE,"Monthly CAIDI";#N/A,#N/A,FALSE,"Yearly CAIDI";#N/A,#N/A,FALSE,"Monthly SAIDI";#N/A,#N/A,FALSE,"Yearly SAIDI";#N/A,#N/A,FALSE,"Monthly MAIFI";#N/A,#N/A,FALSE,"Yearly MAIFI";#N/A,#N/A,FALSE,"Monthly Cust &gt;=4 Int"}</definedName>
    <definedName name="edred" localSheetId="17" hidden="1">{#N/A,#N/A,FALSE,"Monthly SAIFI";#N/A,#N/A,FALSE,"Yearly SAIFI";#N/A,#N/A,FALSE,"Monthly CAIDI";#N/A,#N/A,FALSE,"Yearly CAIDI";#N/A,#N/A,FALSE,"Monthly SAIDI";#N/A,#N/A,FALSE,"Yearly SAIDI";#N/A,#N/A,FALSE,"Monthly MAIFI";#N/A,#N/A,FALSE,"Yearly MAIFI";#N/A,#N/A,FALSE,"Monthly Cust &gt;=4 Int"}</definedName>
    <definedName name="edred" localSheetId="5"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f" localSheetId="3" hidden="1">{#N/A,#N/A,FALSE,"Monthly SAIFI";#N/A,#N/A,FALSE,"Yearly SAIFI";#N/A,#N/A,FALSE,"Monthly CAIDI";#N/A,#N/A,FALSE,"Yearly CAIDI";#N/A,#N/A,FALSE,"Monthly SAIDI";#N/A,#N/A,FALSE,"Yearly SAIDI";#N/A,#N/A,FALSE,"Monthly MAIFI";#N/A,#N/A,FALSE,"Yearly MAIFI";#N/A,#N/A,FALSE,"Monthly Cust &gt;=4 Int"}</definedName>
    <definedName name="f" localSheetId="15" hidden="1">{#N/A,#N/A,FALSE,"Monthly SAIFI";#N/A,#N/A,FALSE,"Yearly SAIFI";#N/A,#N/A,FALSE,"Monthly CAIDI";#N/A,#N/A,FALSE,"Yearly CAIDI";#N/A,#N/A,FALSE,"Monthly SAIDI";#N/A,#N/A,FALSE,"Yearly SAIDI";#N/A,#N/A,FALSE,"Monthly MAIFI";#N/A,#N/A,FALSE,"Yearly MAIFI";#N/A,#N/A,FALSE,"Monthly Cust &gt;=4 Int"}</definedName>
    <definedName name="f" localSheetId="17" hidden="1">{#N/A,#N/A,FALSE,"Monthly SAIFI";#N/A,#N/A,FALSE,"Yearly SAIFI";#N/A,#N/A,FALSE,"Monthly CAIDI";#N/A,#N/A,FALSE,"Yearly CAIDI";#N/A,#N/A,FALSE,"Monthly SAIDI";#N/A,#N/A,FALSE,"Yearly SAIDI";#N/A,#N/A,FALSE,"Monthly MAIFI";#N/A,#N/A,FALSE,"Yearly MAIFI";#N/A,#N/A,FALSE,"Monthly Cust &gt;=4 Int"}</definedName>
    <definedName name="f" localSheetId="5"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DSDFSF" localSheetId="3" hidden="1">{#N/A,#N/A,FALSE,"Monthly SAIFI";#N/A,#N/A,FALSE,"Yearly SAIFI";#N/A,#N/A,FALSE,"Monthly CAIDI";#N/A,#N/A,FALSE,"Yearly CAIDI";#N/A,#N/A,FALSE,"Monthly SAIDI";#N/A,#N/A,FALSE,"Yearly SAIDI";#N/A,#N/A,FALSE,"Monthly MAIFI";#N/A,#N/A,FALSE,"Yearly MAIFI";#N/A,#N/A,FALSE,"Monthly Cust &gt;=4 Int"}</definedName>
    <definedName name="FDSDFSF" localSheetId="15" hidden="1">{#N/A,#N/A,FALSE,"Monthly SAIFI";#N/A,#N/A,FALSE,"Yearly SAIFI";#N/A,#N/A,FALSE,"Monthly CAIDI";#N/A,#N/A,FALSE,"Yearly CAIDI";#N/A,#N/A,FALSE,"Monthly SAIDI";#N/A,#N/A,FALSE,"Yearly SAIDI";#N/A,#N/A,FALSE,"Monthly MAIFI";#N/A,#N/A,FALSE,"Yearly MAIFI";#N/A,#N/A,FALSE,"Monthly Cust &gt;=4 Int"}</definedName>
    <definedName name="FDSDFSF" localSheetId="17" hidden="1">{#N/A,#N/A,FALSE,"Monthly SAIFI";#N/A,#N/A,FALSE,"Yearly SAIFI";#N/A,#N/A,FALSE,"Monthly CAIDI";#N/A,#N/A,FALSE,"Yearly CAIDI";#N/A,#N/A,FALSE,"Monthly SAIDI";#N/A,#N/A,FALSE,"Yearly SAIDI";#N/A,#N/A,FALSE,"Monthly MAIFI";#N/A,#N/A,FALSE,"Yearly MAIFI";#N/A,#N/A,FALSE,"Monthly Cust &gt;=4 Int"}</definedName>
    <definedName name="FDSDFSF" localSheetId="5"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f" localSheetId="3" hidden="1">{#N/A,#N/A,FALSE,"Monthly SAIFI";#N/A,#N/A,FALSE,"Yearly SAIFI";#N/A,#N/A,FALSE,"Monthly CAIDI";#N/A,#N/A,FALSE,"Yearly CAIDI";#N/A,#N/A,FALSE,"Monthly SAIDI";#N/A,#N/A,FALSE,"Yearly SAIDI";#N/A,#N/A,FALSE,"Monthly MAIFI";#N/A,#N/A,FALSE,"Yearly MAIFI";#N/A,#N/A,FALSE,"Monthly Cust &gt;=4 Int"}</definedName>
    <definedName name="ff" localSheetId="15" hidden="1">{#N/A,#N/A,FALSE,"Monthly SAIFI";#N/A,#N/A,FALSE,"Yearly SAIFI";#N/A,#N/A,FALSE,"Monthly CAIDI";#N/A,#N/A,FALSE,"Yearly CAIDI";#N/A,#N/A,FALSE,"Monthly SAIDI";#N/A,#N/A,FALSE,"Yearly SAIDI";#N/A,#N/A,FALSE,"Monthly MAIFI";#N/A,#N/A,FALSE,"Yearly MAIFI";#N/A,#N/A,FALSE,"Monthly Cust &gt;=4 Int"}</definedName>
    <definedName name="ff" localSheetId="17" hidden="1">{#N/A,#N/A,FALSE,"Monthly SAIFI";#N/A,#N/A,FALSE,"Yearly SAIFI";#N/A,#N/A,FALSE,"Monthly CAIDI";#N/A,#N/A,FALSE,"Yearly CAIDI";#N/A,#N/A,FALSE,"Monthly SAIDI";#N/A,#N/A,FALSE,"Yearly SAIDI";#N/A,#N/A,FALSE,"Monthly MAIFI";#N/A,#N/A,FALSE,"Yearly MAIFI";#N/A,#N/A,FALSE,"Monthly Cust &gt;=4 Int"}</definedName>
    <definedName name="ff" localSheetId="5"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3" hidden="1">{#N/A,#N/A,FALSE,"Monthly SAIFI";#N/A,#N/A,FALSE,"Yearly SAIFI";#N/A,#N/A,FALSE,"Monthly CAIDI";#N/A,#N/A,FALSE,"Yearly CAIDI";#N/A,#N/A,FALSE,"Monthly SAIDI";#N/A,#N/A,FALSE,"Yearly SAIDI";#N/A,#N/A,FALSE,"Monthly MAIFI";#N/A,#N/A,FALSE,"Yearly MAIFI";#N/A,#N/A,FALSE,"Monthly Cust &gt;=4 Int"}</definedName>
    <definedName name="fff" localSheetId="15" hidden="1">{#N/A,#N/A,FALSE,"Monthly SAIFI";#N/A,#N/A,FALSE,"Yearly SAIFI";#N/A,#N/A,FALSE,"Monthly CAIDI";#N/A,#N/A,FALSE,"Yearly CAIDI";#N/A,#N/A,FALSE,"Monthly SAIDI";#N/A,#N/A,FALSE,"Yearly SAIDI";#N/A,#N/A,FALSE,"Monthly MAIFI";#N/A,#N/A,FALSE,"Yearly MAIFI";#N/A,#N/A,FALSE,"Monthly Cust &gt;=4 Int"}</definedName>
    <definedName name="fff" localSheetId="17" hidden="1">{#N/A,#N/A,FALSE,"Monthly SAIFI";#N/A,#N/A,FALSE,"Yearly SAIFI";#N/A,#N/A,FALSE,"Monthly CAIDI";#N/A,#N/A,FALSE,"Yearly CAIDI";#N/A,#N/A,FALSE,"Monthly SAIDI";#N/A,#N/A,FALSE,"Yearly SAIDI";#N/A,#N/A,FALSE,"Monthly MAIFI";#N/A,#N/A,FALSE,"Yearly MAIFI";#N/A,#N/A,FALSE,"Monthly Cust &gt;=4 Int"}</definedName>
    <definedName name="fff" localSheetId="5"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3" hidden="1">{#N/A,#N/A,FALSE,"Monthly SAIFI";#N/A,#N/A,FALSE,"Yearly SAIFI";#N/A,#N/A,FALSE,"Monthly CAIDI";#N/A,#N/A,FALSE,"Yearly CAIDI";#N/A,#N/A,FALSE,"Monthly SAIDI";#N/A,#N/A,FALSE,"Yearly SAIDI";#N/A,#N/A,FALSE,"Monthly MAIFI";#N/A,#N/A,FALSE,"Yearly MAIFI";#N/A,#N/A,FALSE,"Monthly Cust &gt;=4 Int"}</definedName>
    <definedName name="fghjghjfgjf" localSheetId="15" hidden="1">{#N/A,#N/A,FALSE,"Monthly SAIFI";#N/A,#N/A,FALSE,"Yearly SAIFI";#N/A,#N/A,FALSE,"Monthly CAIDI";#N/A,#N/A,FALSE,"Yearly CAIDI";#N/A,#N/A,FALSE,"Monthly SAIDI";#N/A,#N/A,FALSE,"Yearly SAIDI";#N/A,#N/A,FALSE,"Monthly MAIFI";#N/A,#N/A,FALSE,"Yearly MAIFI";#N/A,#N/A,FALSE,"Monthly Cust &gt;=4 Int"}</definedName>
    <definedName name="fghjghjfgjf" localSheetId="17" hidden="1">{#N/A,#N/A,FALSE,"Monthly SAIFI";#N/A,#N/A,FALSE,"Yearly SAIFI";#N/A,#N/A,FALSE,"Monthly CAIDI";#N/A,#N/A,FALSE,"Yearly CAIDI";#N/A,#N/A,FALSE,"Monthly SAIDI";#N/A,#N/A,FALSE,"Yearly SAIDI";#N/A,#N/A,FALSE,"Monthly MAIFI";#N/A,#N/A,FALSE,"Yearly MAIFI";#N/A,#N/A,FALSE,"Monthly Cust &gt;=4 Int"}</definedName>
    <definedName name="fghjghjfgjf" localSheetId="5"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sdafasf" localSheetId="3" hidden="1">{#N/A,#N/A,FALSE,"Monthly SAIFI";#N/A,#N/A,FALSE,"Yearly SAIFI";#N/A,#N/A,FALSE,"Monthly CAIDI";#N/A,#N/A,FALSE,"Yearly CAIDI";#N/A,#N/A,FALSE,"Monthly SAIDI";#N/A,#N/A,FALSE,"Yearly SAIDI";#N/A,#N/A,FALSE,"Monthly MAIFI";#N/A,#N/A,FALSE,"Yearly MAIFI";#N/A,#N/A,FALSE,"Monthly Cust &gt;=4 Int"}</definedName>
    <definedName name="fsdafasf" localSheetId="15" hidden="1">{#N/A,#N/A,FALSE,"Monthly SAIFI";#N/A,#N/A,FALSE,"Yearly SAIFI";#N/A,#N/A,FALSE,"Monthly CAIDI";#N/A,#N/A,FALSE,"Yearly CAIDI";#N/A,#N/A,FALSE,"Monthly SAIDI";#N/A,#N/A,FALSE,"Yearly SAIDI";#N/A,#N/A,FALSE,"Monthly MAIFI";#N/A,#N/A,FALSE,"Yearly MAIFI";#N/A,#N/A,FALSE,"Monthly Cust &gt;=4 Int"}</definedName>
    <definedName name="fsdafasf" localSheetId="17" hidden="1">{#N/A,#N/A,FALSE,"Monthly SAIFI";#N/A,#N/A,FALSE,"Yearly SAIFI";#N/A,#N/A,FALSE,"Monthly CAIDI";#N/A,#N/A,FALSE,"Yearly CAIDI";#N/A,#N/A,FALSE,"Monthly SAIDI";#N/A,#N/A,FALSE,"Yearly SAIDI";#N/A,#N/A,FALSE,"Monthly MAIFI";#N/A,#N/A,FALSE,"Yearly MAIFI";#N/A,#N/A,FALSE,"Monthly Cust &gt;=4 Int"}</definedName>
    <definedName name="fsdafasf" localSheetId="5"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3" hidden="1">{#N/A,#N/A,FALSE,"Monthly SAIFI";#N/A,#N/A,FALSE,"Yearly SAIFI";#N/A,#N/A,FALSE,"Monthly CAIDI";#N/A,#N/A,FALSE,"Yearly CAIDI";#N/A,#N/A,FALSE,"Monthly SAIDI";#N/A,#N/A,FALSE,"Yearly SAIDI";#N/A,#N/A,FALSE,"Monthly MAIFI";#N/A,#N/A,FALSE,"Yearly MAIFI";#N/A,#N/A,FALSE,"Monthly Cust &gt;=4 Int"}</definedName>
    <definedName name="fsdfsfs" localSheetId="15" hidden="1">{#N/A,#N/A,FALSE,"Monthly SAIFI";#N/A,#N/A,FALSE,"Yearly SAIFI";#N/A,#N/A,FALSE,"Monthly CAIDI";#N/A,#N/A,FALSE,"Yearly CAIDI";#N/A,#N/A,FALSE,"Monthly SAIDI";#N/A,#N/A,FALSE,"Yearly SAIDI";#N/A,#N/A,FALSE,"Monthly MAIFI";#N/A,#N/A,FALSE,"Yearly MAIFI";#N/A,#N/A,FALSE,"Monthly Cust &gt;=4 Int"}</definedName>
    <definedName name="fsdfsfs" localSheetId="17" hidden="1">{#N/A,#N/A,FALSE,"Monthly SAIFI";#N/A,#N/A,FALSE,"Yearly SAIFI";#N/A,#N/A,FALSE,"Monthly CAIDI";#N/A,#N/A,FALSE,"Yearly CAIDI";#N/A,#N/A,FALSE,"Monthly SAIDI";#N/A,#N/A,FALSE,"Yearly SAIDI";#N/A,#N/A,FALSE,"Monthly MAIFI";#N/A,#N/A,FALSE,"Yearly MAIFI";#N/A,#N/A,FALSE,"Monthly Cust &gt;=4 Int"}</definedName>
    <definedName name="fsdfsfs" localSheetId="5"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3" hidden="1">{#N/A,#N/A,FALSE,"Monthly SAIFI";#N/A,#N/A,FALSE,"Yearly SAIFI";#N/A,#N/A,FALSE,"Monthly CAIDI";#N/A,#N/A,FALSE,"Yearly CAIDI";#N/A,#N/A,FALSE,"Monthly SAIDI";#N/A,#N/A,FALSE,"Yearly SAIDI";#N/A,#N/A,FALSE,"Monthly MAIFI";#N/A,#N/A,FALSE,"Yearly MAIFI";#N/A,#N/A,FALSE,"Monthly Cust &gt;=4 Int"}</definedName>
    <definedName name="fsdfsfsdfasfa" localSheetId="15" hidden="1">{#N/A,#N/A,FALSE,"Monthly SAIFI";#N/A,#N/A,FALSE,"Yearly SAIFI";#N/A,#N/A,FALSE,"Monthly CAIDI";#N/A,#N/A,FALSE,"Yearly CAIDI";#N/A,#N/A,FALSE,"Monthly SAIDI";#N/A,#N/A,FALSE,"Yearly SAIDI";#N/A,#N/A,FALSE,"Monthly MAIFI";#N/A,#N/A,FALSE,"Yearly MAIFI";#N/A,#N/A,FALSE,"Monthly Cust &gt;=4 Int"}</definedName>
    <definedName name="fsdfsfsdfasfa" localSheetId="17" hidden="1">{#N/A,#N/A,FALSE,"Monthly SAIFI";#N/A,#N/A,FALSE,"Yearly SAIFI";#N/A,#N/A,FALSE,"Monthly CAIDI";#N/A,#N/A,FALSE,"Yearly CAIDI";#N/A,#N/A,FALSE,"Monthly SAIDI";#N/A,#N/A,FALSE,"Yearly SAIDI";#N/A,#N/A,FALSE,"Monthly MAIFI";#N/A,#N/A,FALSE,"Yearly MAIFI";#N/A,#N/A,FALSE,"Monthly Cust &gt;=4 Int"}</definedName>
    <definedName name="fsdfsfsdfasfa" localSheetId="5"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3" hidden="1">{#N/A,#N/A,FALSE,"Monthly SAIFI";#N/A,#N/A,FALSE,"Yearly SAIFI";#N/A,#N/A,FALSE,"Monthly CAIDI";#N/A,#N/A,FALSE,"Yearly CAIDI";#N/A,#N/A,FALSE,"Monthly SAIDI";#N/A,#N/A,FALSE,"Yearly SAIDI";#N/A,#N/A,FALSE,"Monthly MAIFI";#N/A,#N/A,FALSE,"Yearly MAIFI";#N/A,#N/A,FALSE,"Monthly Cust &gt;=4 Int"}</definedName>
    <definedName name="fsfsfsafasf" localSheetId="15" hidden="1">{#N/A,#N/A,FALSE,"Monthly SAIFI";#N/A,#N/A,FALSE,"Yearly SAIFI";#N/A,#N/A,FALSE,"Monthly CAIDI";#N/A,#N/A,FALSE,"Yearly CAIDI";#N/A,#N/A,FALSE,"Monthly SAIDI";#N/A,#N/A,FALSE,"Yearly SAIDI";#N/A,#N/A,FALSE,"Monthly MAIFI";#N/A,#N/A,FALSE,"Yearly MAIFI";#N/A,#N/A,FALSE,"Monthly Cust &gt;=4 Int"}</definedName>
    <definedName name="fsfsfsafasf" localSheetId="17" hidden="1">{#N/A,#N/A,FALSE,"Monthly SAIFI";#N/A,#N/A,FALSE,"Yearly SAIFI";#N/A,#N/A,FALSE,"Monthly CAIDI";#N/A,#N/A,FALSE,"Yearly CAIDI";#N/A,#N/A,FALSE,"Monthly SAIDI";#N/A,#N/A,FALSE,"Yearly SAIDI";#N/A,#N/A,FALSE,"Monthly MAIFI";#N/A,#N/A,FALSE,"Yearly MAIFI";#N/A,#N/A,FALSE,"Monthly Cust &gt;=4 Int"}</definedName>
    <definedName name="fsfsfsafasf" localSheetId="5"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wrwerwerwerwer" localSheetId="3" hidden="1">{#N/A,#N/A,FALSE,"Monthly SAIFI";#N/A,#N/A,FALSE,"Yearly SAIFI";#N/A,#N/A,FALSE,"Monthly CAIDI";#N/A,#N/A,FALSE,"Yearly CAIDI";#N/A,#N/A,FALSE,"Monthly SAIDI";#N/A,#N/A,FALSE,"Yearly SAIDI";#N/A,#N/A,FALSE,"Monthly MAIFI";#N/A,#N/A,FALSE,"Yearly MAIFI";#N/A,#N/A,FALSE,"Monthly Cust &gt;=4 Int"}</definedName>
    <definedName name="fwrwerwerwerwer" localSheetId="15" hidden="1">{#N/A,#N/A,FALSE,"Monthly SAIFI";#N/A,#N/A,FALSE,"Yearly SAIFI";#N/A,#N/A,FALSE,"Monthly CAIDI";#N/A,#N/A,FALSE,"Yearly CAIDI";#N/A,#N/A,FALSE,"Monthly SAIDI";#N/A,#N/A,FALSE,"Yearly SAIDI";#N/A,#N/A,FALSE,"Monthly MAIFI";#N/A,#N/A,FALSE,"Yearly MAIFI";#N/A,#N/A,FALSE,"Monthly Cust &gt;=4 Int"}</definedName>
    <definedName name="fwrwerwerwerwer" localSheetId="17" hidden="1">{#N/A,#N/A,FALSE,"Monthly SAIFI";#N/A,#N/A,FALSE,"Yearly SAIFI";#N/A,#N/A,FALSE,"Monthly CAIDI";#N/A,#N/A,FALSE,"Yearly CAIDI";#N/A,#N/A,FALSE,"Monthly SAIDI";#N/A,#N/A,FALSE,"Yearly SAIDI";#N/A,#N/A,FALSE,"Monthly MAIFI";#N/A,#N/A,FALSE,"Yearly MAIFI";#N/A,#N/A,FALSE,"Monthly Cust &gt;=4 Int"}</definedName>
    <definedName name="fwrwerwerwerwer" localSheetId="5"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ghjgfj" localSheetId="3" hidden="1">{#N/A,#N/A,FALSE,"Monthly SAIFI";#N/A,#N/A,FALSE,"Yearly SAIFI";#N/A,#N/A,FALSE,"Monthly CAIDI";#N/A,#N/A,FALSE,"Yearly CAIDI";#N/A,#N/A,FALSE,"Monthly SAIDI";#N/A,#N/A,FALSE,"Yearly SAIDI";#N/A,#N/A,FALSE,"Monthly MAIFI";#N/A,#N/A,FALSE,"Yearly MAIFI";#N/A,#N/A,FALSE,"Monthly Cust &gt;=4 Int"}</definedName>
    <definedName name="ghjgfj" localSheetId="15" hidden="1">{#N/A,#N/A,FALSE,"Monthly SAIFI";#N/A,#N/A,FALSE,"Yearly SAIFI";#N/A,#N/A,FALSE,"Monthly CAIDI";#N/A,#N/A,FALSE,"Yearly CAIDI";#N/A,#N/A,FALSE,"Monthly SAIDI";#N/A,#N/A,FALSE,"Yearly SAIDI";#N/A,#N/A,FALSE,"Monthly MAIFI";#N/A,#N/A,FALSE,"Yearly MAIFI";#N/A,#N/A,FALSE,"Monthly Cust &gt;=4 Int"}</definedName>
    <definedName name="ghjgfj" localSheetId="17" hidden="1">{#N/A,#N/A,FALSE,"Monthly SAIFI";#N/A,#N/A,FALSE,"Yearly SAIFI";#N/A,#N/A,FALSE,"Monthly CAIDI";#N/A,#N/A,FALSE,"Yearly CAIDI";#N/A,#N/A,FALSE,"Monthly SAIDI";#N/A,#N/A,FALSE,"Yearly SAIDI";#N/A,#N/A,FALSE,"Monthly MAIFI";#N/A,#N/A,FALSE,"Yearly MAIFI";#N/A,#N/A,FALSE,"Monthly Cust &gt;=4 Int"}</definedName>
    <definedName name="ghjgfj" localSheetId="5"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3" hidden="1">{#N/A,#N/A,FALSE,"Monthly SAIFI";#N/A,#N/A,FALSE,"Yearly SAIFI";#N/A,#N/A,FALSE,"Monthly CAIDI";#N/A,#N/A,FALSE,"Yearly CAIDI";#N/A,#N/A,FALSE,"Monthly SAIDI";#N/A,#N/A,FALSE,"Yearly SAIDI";#N/A,#N/A,FALSE,"Monthly MAIFI";#N/A,#N/A,FALSE,"Yearly MAIFI";#N/A,#N/A,FALSE,"Monthly Cust &gt;=4 Int"}</definedName>
    <definedName name="ghjgfjfj" localSheetId="15" hidden="1">{#N/A,#N/A,FALSE,"Monthly SAIFI";#N/A,#N/A,FALSE,"Yearly SAIFI";#N/A,#N/A,FALSE,"Monthly CAIDI";#N/A,#N/A,FALSE,"Yearly CAIDI";#N/A,#N/A,FALSE,"Monthly SAIDI";#N/A,#N/A,FALSE,"Yearly SAIDI";#N/A,#N/A,FALSE,"Monthly MAIFI";#N/A,#N/A,FALSE,"Yearly MAIFI";#N/A,#N/A,FALSE,"Monthly Cust &gt;=4 Int"}</definedName>
    <definedName name="ghjgfjfj" localSheetId="17" hidden="1">{#N/A,#N/A,FALSE,"Monthly SAIFI";#N/A,#N/A,FALSE,"Yearly SAIFI";#N/A,#N/A,FALSE,"Monthly CAIDI";#N/A,#N/A,FALSE,"Yearly CAIDI";#N/A,#N/A,FALSE,"Monthly SAIDI";#N/A,#N/A,FALSE,"Yearly SAIDI";#N/A,#N/A,FALSE,"Monthly MAIFI";#N/A,#N/A,FALSE,"Yearly MAIFI";#N/A,#N/A,FALSE,"Monthly Cust &gt;=4 Int"}</definedName>
    <definedName name="ghjgfjfj" localSheetId="5"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3" hidden="1">{#N/A,#N/A,FALSE,"Monthly SAIFI";#N/A,#N/A,FALSE,"Yearly SAIFI";#N/A,#N/A,FALSE,"Monthly CAIDI";#N/A,#N/A,FALSE,"Yearly CAIDI";#N/A,#N/A,FALSE,"Monthly SAIDI";#N/A,#N/A,FALSE,"Yearly SAIDI";#N/A,#N/A,FALSE,"Monthly MAIFI";#N/A,#N/A,FALSE,"Yearly MAIFI";#N/A,#N/A,FALSE,"Monthly Cust &gt;=4 Int"}</definedName>
    <definedName name="ghjgfjg" localSheetId="15" hidden="1">{#N/A,#N/A,FALSE,"Monthly SAIFI";#N/A,#N/A,FALSE,"Yearly SAIFI";#N/A,#N/A,FALSE,"Monthly CAIDI";#N/A,#N/A,FALSE,"Yearly CAIDI";#N/A,#N/A,FALSE,"Monthly SAIDI";#N/A,#N/A,FALSE,"Yearly SAIDI";#N/A,#N/A,FALSE,"Monthly MAIFI";#N/A,#N/A,FALSE,"Yearly MAIFI";#N/A,#N/A,FALSE,"Monthly Cust &gt;=4 Int"}</definedName>
    <definedName name="ghjgfjg" localSheetId="17" hidden="1">{#N/A,#N/A,FALSE,"Monthly SAIFI";#N/A,#N/A,FALSE,"Yearly SAIFI";#N/A,#N/A,FALSE,"Monthly CAIDI";#N/A,#N/A,FALSE,"Yearly CAIDI";#N/A,#N/A,FALSE,"Monthly SAIDI";#N/A,#N/A,FALSE,"Yearly SAIDI";#N/A,#N/A,FALSE,"Monthly MAIFI";#N/A,#N/A,FALSE,"Yearly MAIFI";#N/A,#N/A,FALSE,"Monthly Cust &gt;=4 Int"}</definedName>
    <definedName name="ghjgfjg" localSheetId="5"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3" hidden="1">{#N/A,#N/A,FALSE,"Monthly SAIFI";#N/A,#N/A,FALSE,"Yearly SAIFI";#N/A,#N/A,FALSE,"Monthly CAIDI";#N/A,#N/A,FALSE,"Yearly CAIDI";#N/A,#N/A,FALSE,"Monthly SAIDI";#N/A,#N/A,FALSE,"Yearly SAIDI";#N/A,#N/A,FALSE,"Monthly MAIFI";#N/A,#N/A,FALSE,"Yearly MAIFI";#N/A,#N/A,FALSE,"Monthly Cust &gt;=4 Int"}</definedName>
    <definedName name="ghjgjgfjf" localSheetId="15" hidden="1">{#N/A,#N/A,FALSE,"Monthly SAIFI";#N/A,#N/A,FALSE,"Yearly SAIFI";#N/A,#N/A,FALSE,"Monthly CAIDI";#N/A,#N/A,FALSE,"Yearly CAIDI";#N/A,#N/A,FALSE,"Monthly SAIDI";#N/A,#N/A,FALSE,"Yearly SAIDI";#N/A,#N/A,FALSE,"Monthly MAIFI";#N/A,#N/A,FALSE,"Yearly MAIFI";#N/A,#N/A,FALSE,"Monthly Cust &gt;=4 Int"}</definedName>
    <definedName name="ghjgjgfjf" localSheetId="17" hidden="1">{#N/A,#N/A,FALSE,"Monthly SAIFI";#N/A,#N/A,FALSE,"Yearly SAIFI";#N/A,#N/A,FALSE,"Monthly CAIDI";#N/A,#N/A,FALSE,"Yearly CAIDI";#N/A,#N/A,FALSE,"Monthly SAIDI";#N/A,#N/A,FALSE,"Yearly SAIDI";#N/A,#N/A,FALSE,"Monthly MAIFI";#N/A,#N/A,FALSE,"Yearly MAIFI";#N/A,#N/A,FALSE,"Monthly Cust &gt;=4 Int"}</definedName>
    <definedName name="ghjgjgfjf" localSheetId="5"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h" localSheetId="3" hidden="1">{#N/A,#N/A,FALSE,"Monthly SAIFI";#N/A,#N/A,FALSE,"Yearly SAIFI";#N/A,#N/A,FALSE,"Monthly CAIDI";#N/A,#N/A,FALSE,"Yearly CAIDI";#N/A,#N/A,FALSE,"Monthly SAIDI";#N/A,#N/A,FALSE,"Yearly SAIDI";#N/A,#N/A,FALSE,"Monthly MAIFI";#N/A,#N/A,FALSE,"Yearly MAIFI";#N/A,#N/A,FALSE,"Monthly Cust &gt;=4 Int"}</definedName>
    <definedName name="h" localSheetId="15" hidden="1">{#N/A,#N/A,FALSE,"Monthly SAIFI";#N/A,#N/A,FALSE,"Yearly SAIFI";#N/A,#N/A,FALSE,"Monthly CAIDI";#N/A,#N/A,FALSE,"Yearly CAIDI";#N/A,#N/A,FALSE,"Monthly SAIDI";#N/A,#N/A,FALSE,"Yearly SAIDI";#N/A,#N/A,FALSE,"Monthly MAIFI";#N/A,#N/A,FALSE,"Yearly MAIFI";#N/A,#N/A,FALSE,"Monthly Cust &gt;=4 Int"}</definedName>
    <definedName name="h" localSheetId="17" hidden="1">{#N/A,#N/A,FALSE,"Monthly SAIFI";#N/A,#N/A,FALSE,"Yearly SAIFI";#N/A,#N/A,FALSE,"Monthly CAIDI";#N/A,#N/A,FALSE,"Yearly CAIDI";#N/A,#N/A,FALSE,"Monthly SAIDI";#N/A,#N/A,FALSE,"Yearly SAIDI";#N/A,#N/A,FALSE,"Monthly MAIFI";#N/A,#N/A,FALSE,"Yearly MAIFI";#N/A,#N/A,FALSE,"Monthly Cust &gt;=4 Int"}</definedName>
    <definedName name="h" localSheetId="5"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h" localSheetId="3" hidden="1">{#N/A,#N/A,FALSE,"Monthly SAIFI";#N/A,#N/A,FALSE,"Yearly SAIFI";#N/A,#N/A,FALSE,"Monthly CAIDI";#N/A,#N/A,FALSE,"Yearly CAIDI";#N/A,#N/A,FALSE,"Monthly SAIDI";#N/A,#N/A,FALSE,"Yearly SAIDI";#N/A,#N/A,FALSE,"Monthly MAIFI";#N/A,#N/A,FALSE,"Yearly MAIFI";#N/A,#N/A,FALSE,"Monthly Cust &gt;=4 Int"}</definedName>
    <definedName name="hh" localSheetId="15" hidden="1">{#N/A,#N/A,FALSE,"Monthly SAIFI";#N/A,#N/A,FALSE,"Yearly SAIFI";#N/A,#N/A,FALSE,"Monthly CAIDI";#N/A,#N/A,FALSE,"Yearly CAIDI";#N/A,#N/A,FALSE,"Monthly SAIDI";#N/A,#N/A,FALSE,"Yearly SAIDI";#N/A,#N/A,FALSE,"Monthly MAIFI";#N/A,#N/A,FALSE,"Yearly MAIFI";#N/A,#N/A,FALSE,"Monthly Cust &gt;=4 Int"}</definedName>
    <definedName name="hh" localSheetId="17" hidden="1">{#N/A,#N/A,FALSE,"Monthly SAIFI";#N/A,#N/A,FALSE,"Yearly SAIFI";#N/A,#N/A,FALSE,"Monthly CAIDI";#N/A,#N/A,FALSE,"Yearly CAIDI";#N/A,#N/A,FALSE,"Monthly SAIDI";#N/A,#N/A,FALSE,"Yearly SAIDI";#N/A,#N/A,FALSE,"Monthly MAIFI";#N/A,#N/A,FALSE,"Yearly MAIFI";#N/A,#N/A,FALSE,"Monthly Cust &gt;=4 Int"}</definedName>
    <definedName name="hh" localSheetId="5"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jfjghjgfjgj" localSheetId="3" hidden="1">{#N/A,#N/A,FALSE,"Monthly SAIFI";#N/A,#N/A,FALSE,"Yearly SAIFI";#N/A,#N/A,FALSE,"Monthly CAIDI";#N/A,#N/A,FALSE,"Yearly CAIDI";#N/A,#N/A,FALSE,"Monthly SAIDI";#N/A,#N/A,FALSE,"Yearly SAIDI";#N/A,#N/A,FALSE,"Monthly MAIFI";#N/A,#N/A,FALSE,"Yearly MAIFI";#N/A,#N/A,FALSE,"Monthly Cust &gt;=4 Int"}</definedName>
    <definedName name="hjfjghjgfjgj" localSheetId="15" hidden="1">{#N/A,#N/A,FALSE,"Monthly SAIFI";#N/A,#N/A,FALSE,"Yearly SAIFI";#N/A,#N/A,FALSE,"Monthly CAIDI";#N/A,#N/A,FALSE,"Yearly CAIDI";#N/A,#N/A,FALSE,"Monthly SAIDI";#N/A,#N/A,FALSE,"Yearly SAIDI";#N/A,#N/A,FALSE,"Monthly MAIFI";#N/A,#N/A,FALSE,"Yearly MAIFI";#N/A,#N/A,FALSE,"Monthly Cust &gt;=4 Int"}</definedName>
    <definedName name="hjfjghjgfjgj" localSheetId="17" hidden="1">{#N/A,#N/A,FALSE,"Monthly SAIFI";#N/A,#N/A,FALSE,"Yearly SAIFI";#N/A,#N/A,FALSE,"Monthly CAIDI";#N/A,#N/A,FALSE,"Yearly CAIDI";#N/A,#N/A,FALSE,"Monthly SAIDI";#N/A,#N/A,FALSE,"Yearly SAIDI";#N/A,#N/A,FALSE,"Monthly MAIFI";#N/A,#N/A,FALSE,"Yearly MAIFI";#N/A,#N/A,FALSE,"Monthly Cust &gt;=4 Int"}</definedName>
    <definedName name="hjfjghjgfjgj" localSheetId="5"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3" hidden="1">{#N/A,#N/A,FALSE,"Monthly SAIFI";#N/A,#N/A,FALSE,"Yearly SAIFI";#N/A,#N/A,FALSE,"Monthly CAIDI";#N/A,#N/A,FALSE,"Yearly CAIDI";#N/A,#N/A,FALSE,"Monthly SAIDI";#N/A,#N/A,FALSE,"Yearly SAIDI";#N/A,#N/A,FALSE,"Monthly MAIFI";#N/A,#N/A,FALSE,"Yearly MAIFI";#N/A,#N/A,FALSE,"Monthly Cust &gt;=4 Int"}</definedName>
    <definedName name="hjghjgf" localSheetId="15" hidden="1">{#N/A,#N/A,FALSE,"Monthly SAIFI";#N/A,#N/A,FALSE,"Yearly SAIFI";#N/A,#N/A,FALSE,"Monthly CAIDI";#N/A,#N/A,FALSE,"Yearly CAIDI";#N/A,#N/A,FALSE,"Monthly SAIDI";#N/A,#N/A,FALSE,"Yearly SAIDI";#N/A,#N/A,FALSE,"Monthly MAIFI";#N/A,#N/A,FALSE,"Yearly MAIFI";#N/A,#N/A,FALSE,"Monthly Cust &gt;=4 Int"}</definedName>
    <definedName name="hjghjgf" localSheetId="17" hidden="1">{#N/A,#N/A,FALSE,"Monthly SAIFI";#N/A,#N/A,FALSE,"Yearly SAIFI";#N/A,#N/A,FALSE,"Monthly CAIDI";#N/A,#N/A,FALSE,"Yearly CAIDI";#N/A,#N/A,FALSE,"Monthly SAIDI";#N/A,#N/A,FALSE,"Yearly SAIDI";#N/A,#N/A,FALSE,"Monthly MAIFI";#N/A,#N/A,FALSE,"Yearly MAIFI";#N/A,#N/A,FALSE,"Monthly Cust &gt;=4 Int"}</definedName>
    <definedName name="hjghjgf" localSheetId="5"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"XLL"</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39420.5644328704</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jeff" localSheetId="3" hidden="1">{#N/A,#N/A,FALSE,"Monthly SAIFI";#N/A,#N/A,FALSE,"Yearly SAIFI";#N/A,#N/A,FALSE,"Monthly CAIDI";#N/A,#N/A,FALSE,"Yearly CAIDI";#N/A,#N/A,FALSE,"Monthly SAIDI";#N/A,#N/A,FALSE,"Yearly SAIDI";#N/A,#N/A,FALSE,"Monthly MAIFI";#N/A,#N/A,FALSE,"Yearly MAIFI";#N/A,#N/A,FALSE,"Monthly Cust &gt;=4 Int"}</definedName>
    <definedName name="jeff" localSheetId="15" hidden="1">{#N/A,#N/A,FALSE,"Monthly SAIFI";#N/A,#N/A,FALSE,"Yearly SAIFI";#N/A,#N/A,FALSE,"Monthly CAIDI";#N/A,#N/A,FALSE,"Yearly CAIDI";#N/A,#N/A,FALSE,"Monthly SAIDI";#N/A,#N/A,FALSE,"Yearly SAIDI";#N/A,#N/A,FALSE,"Monthly MAIFI";#N/A,#N/A,FALSE,"Yearly MAIFI";#N/A,#N/A,FALSE,"Monthly Cust &gt;=4 Int"}</definedName>
    <definedName name="jeff" localSheetId="17" hidden="1">{#N/A,#N/A,FALSE,"Monthly SAIFI";#N/A,#N/A,FALSE,"Yearly SAIFI";#N/A,#N/A,FALSE,"Monthly CAIDI";#N/A,#N/A,FALSE,"Yearly CAIDI";#N/A,#N/A,FALSE,"Monthly SAIDI";#N/A,#N/A,FALSE,"Yearly SAIDI";#N/A,#N/A,FALSE,"Monthly MAIFI";#N/A,#N/A,FALSE,"Yearly MAIFI";#N/A,#N/A,FALSE,"Monthly Cust &gt;=4 Int"}</definedName>
    <definedName name="jeff" localSheetId="5"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3" hidden="1">{#N/A,#N/A,FALSE,"Monthly SAIFI";#N/A,#N/A,FALSE,"Yearly SAIFI";#N/A,#N/A,FALSE,"Monthly CAIDI";#N/A,#N/A,FALSE,"Yearly CAIDI";#N/A,#N/A,FALSE,"Monthly SAIDI";#N/A,#N/A,FALSE,"Yearly SAIDI";#N/A,#N/A,FALSE,"Monthly MAIFI";#N/A,#N/A,FALSE,"Yearly MAIFI";#N/A,#N/A,FALSE,"Monthly Cust &gt;=4 Int"}</definedName>
    <definedName name="jghjgjgfjgj" localSheetId="15" hidden="1">{#N/A,#N/A,FALSE,"Monthly SAIFI";#N/A,#N/A,FALSE,"Yearly SAIFI";#N/A,#N/A,FALSE,"Monthly CAIDI";#N/A,#N/A,FALSE,"Yearly CAIDI";#N/A,#N/A,FALSE,"Monthly SAIDI";#N/A,#N/A,FALSE,"Yearly SAIDI";#N/A,#N/A,FALSE,"Monthly MAIFI";#N/A,#N/A,FALSE,"Yearly MAIFI";#N/A,#N/A,FALSE,"Monthly Cust &gt;=4 Int"}</definedName>
    <definedName name="jghjgjgfjgj" localSheetId="17" hidden="1">{#N/A,#N/A,FALSE,"Monthly SAIFI";#N/A,#N/A,FALSE,"Yearly SAIFI";#N/A,#N/A,FALSE,"Monthly CAIDI";#N/A,#N/A,FALSE,"Yearly CAIDI";#N/A,#N/A,FALSE,"Monthly SAIDI";#N/A,#N/A,FALSE,"Yearly SAIDI";#N/A,#N/A,FALSE,"Monthly MAIFI";#N/A,#N/A,FALSE,"Yearly MAIFI";#N/A,#N/A,FALSE,"Monthly Cust &gt;=4 Int"}</definedName>
    <definedName name="jghjgjgfjgj" localSheetId="5"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hn" localSheetId="3" hidden="1">{#N/A,#N/A,FALSE,"Monthly SAIFI";#N/A,#N/A,FALSE,"Yearly SAIFI";#N/A,#N/A,FALSE,"Monthly CAIDI";#N/A,#N/A,FALSE,"Yearly CAIDI";#N/A,#N/A,FALSE,"Monthly SAIDI";#N/A,#N/A,FALSE,"Yearly SAIDI";#N/A,#N/A,FALSE,"Monthly MAIFI";#N/A,#N/A,FALSE,"Yearly MAIFI";#N/A,#N/A,FALSE,"Monthly Cust &gt;=4 Int"}</definedName>
    <definedName name="John" localSheetId="15" hidden="1">{#N/A,#N/A,FALSE,"Monthly SAIFI";#N/A,#N/A,FALSE,"Yearly SAIFI";#N/A,#N/A,FALSE,"Monthly CAIDI";#N/A,#N/A,FALSE,"Yearly CAIDI";#N/A,#N/A,FALSE,"Monthly SAIDI";#N/A,#N/A,FALSE,"Yearly SAIDI";#N/A,#N/A,FALSE,"Monthly MAIFI";#N/A,#N/A,FALSE,"Yearly MAIFI";#N/A,#N/A,FALSE,"Monthly Cust &gt;=4 Int"}</definedName>
    <definedName name="John" localSheetId="17" hidden="1">{#N/A,#N/A,FALSE,"Monthly SAIFI";#N/A,#N/A,FALSE,"Yearly SAIFI";#N/A,#N/A,FALSE,"Monthly CAIDI";#N/A,#N/A,FALSE,"Yearly CAIDI";#N/A,#N/A,FALSE,"Monthly SAIDI";#N/A,#N/A,FALSE,"Yearly SAIDI";#N/A,#N/A,FALSE,"Monthly MAIFI";#N/A,#N/A,FALSE,"Yearly MAIFI";#N/A,#N/A,FALSE,"Monthly Cust &gt;=4 Int"}</definedName>
    <definedName name="John" localSheetId="5"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k" localSheetId="3" hidden="1">{#N/A,#N/A,FALSE,"Monthly SAIFI";#N/A,#N/A,FALSE,"Yearly SAIFI";#N/A,#N/A,FALSE,"Monthly CAIDI";#N/A,#N/A,FALSE,"Yearly CAIDI";#N/A,#N/A,FALSE,"Monthly SAIDI";#N/A,#N/A,FALSE,"Yearly SAIDI";#N/A,#N/A,FALSE,"Monthly MAIFI";#N/A,#N/A,FALSE,"Yearly MAIFI";#N/A,#N/A,FALSE,"Monthly Cust &gt;=4 Int"}</definedName>
    <definedName name="k" localSheetId="15" hidden="1">{#N/A,#N/A,FALSE,"Monthly SAIFI";#N/A,#N/A,FALSE,"Yearly SAIFI";#N/A,#N/A,FALSE,"Monthly CAIDI";#N/A,#N/A,FALSE,"Yearly CAIDI";#N/A,#N/A,FALSE,"Monthly SAIDI";#N/A,#N/A,FALSE,"Yearly SAIDI";#N/A,#N/A,FALSE,"Monthly MAIFI";#N/A,#N/A,FALSE,"Yearly MAIFI";#N/A,#N/A,FALSE,"Monthly Cust &gt;=4 Int"}</definedName>
    <definedName name="k" localSheetId="17" hidden="1">{#N/A,#N/A,FALSE,"Monthly SAIFI";#N/A,#N/A,FALSE,"Yearly SAIFI";#N/A,#N/A,FALSE,"Monthly CAIDI";#N/A,#N/A,FALSE,"Yearly CAIDI";#N/A,#N/A,FALSE,"Monthly SAIDI";#N/A,#N/A,FALSE,"Yearly SAIDI";#N/A,#N/A,FALSE,"Monthly MAIFI";#N/A,#N/A,FALSE,"Yearly MAIFI";#N/A,#N/A,FALSE,"Monthly Cust &gt;=4 Int"}</definedName>
    <definedName name="k" localSheetId="5"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eyE1" localSheetId="3" hidden="1">#REF!</definedName>
    <definedName name="KeyE1" localSheetId="15" hidden="1">#REF!</definedName>
    <definedName name="KeyE1" localSheetId="17" hidden="1">#REF!</definedName>
    <definedName name="KeyE1" localSheetId="5" hidden="1">#REF!</definedName>
    <definedName name="KeyE1" hidden="1">#REF!</definedName>
    <definedName name="kk" localSheetId="3" hidden="1">{#N/A,#N/A,FALSE,"Monthly SAIFI";#N/A,#N/A,FALSE,"Yearly SAIFI";#N/A,#N/A,FALSE,"Monthly CAIDI";#N/A,#N/A,FALSE,"Yearly CAIDI";#N/A,#N/A,FALSE,"Monthly SAIDI";#N/A,#N/A,FALSE,"Yearly SAIDI";#N/A,#N/A,FALSE,"Monthly MAIFI";#N/A,#N/A,FALSE,"Yearly MAIFI";#N/A,#N/A,FALSE,"Monthly Cust &gt;=4 Int"}</definedName>
    <definedName name="kk" localSheetId="15" hidden="1">{#N/A,#N/A,FALSE,"Monthly SAIFI";#N/A,#N/A,FALSE,"Yearly SAIFI";#N/A,#N/A,FALSE,"Monthly CAIDI";#N/A,#N/A,FALSE,"Yearly CAIDI";#N/A,#N/A,FALSE,"Monthly SAIDI";#N/A,#N/A,FALSE,"Yearly SAIDI";#N/A,#N/A,FALSE,"Monthly MAIFI";#N/A,#N/A,FALSE,"Yearly MAIFI";#N/A,#N/A,FALSE,"Monthly Cust &gt;=4 Int"}</definedName>
    <definedName name="kk" localSheetId="17" hidden="1">{#N/A,#N/A,FALSE,"Monthly SAIFI";#N/A,#N/A,FALSE,"Yearly SAIFI";#N/A,#N/A,FALSE,"Monthly CAIDI";#N/A,#N/A,FALSE,"Yearly CAIDI";#N/A,#N/A,FALSE,"Monthly SAIDI";#N/A,#N/A,FALSE,"Yearly SAIDI";#N/A,#N/A,FALSE,"Monthly MAIFI";#N/A,#N/A,FALSE,"Yearly MAIFI";#N/A,#N/A,FALSE,"Monthly Cust &gt;=4 Int"}</definedName>
    <definedName name="kk" localSheetId="5"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3" hidden="1">{#N/A,#N/A,FALSE,"Monthly SAIFI";#N/A,#N/A,FALSE,"Yearly SAIFI";#N/A,#N/A,FALSE,"Monthly CAIDI";#N/A,#N/A,FALSE,"Yearly CAIDI";#N/A,#N/A,FALSE,"Monthly SAIDI";#N/A,#N/A,FALSE,"Yearly SAIDI";#N/A,#N/A,FALSE,"Monthly MAIFI";#N/A,#N/A,FALSE,"Yearly MAIFI";#N/A,#N/A,FALSE,"Monthly Cust &gt;=4 Int"}</definedName>
    <definedName name="kkk" localSheetId="15" hidden="1">{#N/A,#N/A,FALSE,"Monthly SAIFI";#N/A,#N/A,FALSE,"Yearly SAIFI";#N/A,#N/A,FALSE,"Monthly CAIDI";#N/A,#N/A,FALSE,"Yearly CAIDI";#N/A,#N/A,FALSE,"Monthly SAIDI";#N/A,#N/A,FALSE,"Yearly SAIDI";#N/A,#N/A,FALSE,"Monthly MAIFI";#N/A,#N/A,FALSE,"Yearly MAIFI";#N/A,#N/A,FALSE,"Monthly Cust &gt;=4 Int"}</definedName>
    <definedName name="kkk" localSheetId="17" hidden="1">{#N/A,#N/A,FALSE,"Monthly SAIFI";#N/A,#N/A,FALSE,"Yearly SAIFI";#N/A,#N/A,FALSE,"Monthly CAIDI";#N/A,#N/A,FALSE,"Yearly CAIDI";#N/A,#N/A,FALSE,"Monthly SAIDI";#N/A,#N/A,FALSE,"Yearly SAIDI";#N/A,#N/A,FALSE,"Monthly MAIFI";#N/A,#N/A,FALSE,"Yearly MAIFI";#N/A,#N/A,FALSE,"Monthly Cust &gt;=4 Int"}</definedName>
    <definedName name="kkk" localSheetId="5"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loilpuioopy" localSheetId="3" hidden="1">{#N/A,#N/A,FALSE,"Monthly SAIFI";#N/A,#N/A,FALSE,"Yearly SAIFI";#N/A,#N/A,FALSE,"Monthly CAIDI";#N/A,#N/A,FALSE,"Yearly CAIDI";#N/A,#N/A,FALSE,"Monthly SAIDI";#N/A,#N/A,FALSE,"Yearly SAIDI";#N/A,#N/A,FALSE,"Monthly MAIFI";#N/A,#N/A,FALSE,"Yearly MAIFI";#N/A,#N/A,FALSE,"Monthly Cust &gt;=4 Int"}</definedName>
    <definedName name="loilpuioopy" localSheetId="15" hidden="1">{#N/A,#N/A,FALSE,"Monthly SAIFI";#N/A,#N/A,FALSE,"Yearly SAIFI";#N/A,#N/A,FALSE,"Monthly CAIDI";#N/A,#N/A,FALSE,"Yearly CAIDI";#N/A,#N/A,FALSE,"Monthly SAIDI";#N/A,#N/A,FALSE,"Yearly SAIDI";#N/A,#N/A,FALSE,"Monthly MAIFI";#N/A,#N/A,FALSE,"Yearly MAIFI";#N/A,#N/A,FALSE,"Monthly Cust &gt;=4 Int"}</definedName>
    <definedName name="loilpuioopy" localSheetId="17" hidden="1">{#N/A,#N/A,FALSE,"Monthly SAIFI";#N/A,#N/A,FALSE,"Yearly SAIFI";#N/A,#N/A,FALSE,"Monthly CAIDI";#N/A,#N/A,FALSE,"Yearly CAIDI";#N/A,#N/A,FALSE,"Monthly SAIDI";#N/A,#N/A,FALSE,"Yearly SAIDI";#N/A,#N/A,FALSE,"Monthly MAIFI";#N/A,#N/A,FALSE,"Yearly MAIFI";#N/A,#N/A,FALSE,"Monthly Cust &gt;=4 Int"}</definedName>
    <definedName name="loilpuioopy" localSheetId="5"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sdfj" localSheetId="3" hidden="1">{#N/A,#N/A,FALSE,"Monthly SAIFI";#N/A,#N/A,FALSE,"Yearly SAIFI";#N/A,#N/A,FALSE,"Monthly CAIDI";#N/A,#N/A,FALSE,"Yearly CAIDI";#N/A,#N/A,FALSE,"Monthly SAIDI";#N/A,#N/A,FALSE,"Yearly SAIDI";#N/A,#N/A,FALSE,"Monthly MAIFI";#N/A,#N/A,FALSE,"Yearly MAIFI";#N/A,#N/A,FALSE,"Monthly Cust &gt;=4 Int"}</definedName>
    <definedName name="lsdfj" localSheetId="15" hidden="1">{#N/A,#N/A,FALSE,"Monthly SAIFI";#N/A,#N/A,FALSE,"Yearly SAIFI";#N/A,#N/A,FALSE,"Monthly CAIDI";#N/A,#N/A,FALSE,"Yearly CAIDI";#N/A,#N/A,FALSE,"Monthly SAIDI";#N/A,#N/A,FALSE,"Yearly SAIDI";#N/A,#N/A,FALSE,"Monthly MAIFI";#N/A,#N/A,FALSE,"Yearly MAIFI";#N/A,#N/A,FALSE,"Monthly Cust &gt;=4 Int"}</definedName>
    <definedName name="lsdfj" localSheetId="17" hidden="1">{#N/A,#N/A,FALSE,"Monthly SAIFI";#N/A,#N/A,FALSE,"Yearly SAIFI";#N/A,#N/A,FALSE,"Monthly CAIDI";#N/A,#N/A,FALSE,"Yearly CAIDI";#N/A,#N/A,FALSE,"Monthly SAIDI";#N/A,#N/A,FALSE,"Yearly SAIDI";#N/A,#N/A,FALSE,"Monthly MAIFI";#N/A,#N/A,FALSE,"Yearly MAIFI";#N/A,#N/A,FALSE,"Monthly Cust &gt;=4 Int"}</definedName>
    <definedName name="lsdfj" localSheetId="5"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3" hidden="1">{#N/A,#N/A,FALSE,"Monthly SAIFI";#N/A,#N/A,FALSE,"Yearly SAIFI";#N/A,#N/A,FALSE,"Monthly CAIDI";#N/A,#N/A,FALSE,"Yearly CAIDI";#N/A,#N/A,FALSE,"Monthly SAIDI";#N/A,#N/A,FALSE,"Yearly SAIDI";#N/A,#N/A,FALSE,"Monthly MAIFI";#N/A,#N/A,FALSE,"Yearly MAIFI";#N/A,#N/A,FALSE,"Monthly Cust &gt;=4 Int"}</definedName>
    <definedName name="lsdjf" localSheetId="15" hidden="1">{#N/A,#N/A,FALSE,"Monthly SAIFI";#N/A,#N/A,FALSE,"Yearly SAIFI";#N/A,#N/A,FALSE,"Monthly CAIDI";#N/A,#N/A,FALSE,"Yearly CAIDI";#N/A,#N/A,FALSE,"Monthly SAIDI";#N/A,#N/A,FALSE,"Yearly SAIDI";#N/A,#N/A,FALSE,"Monthly MAIFI";#N/A,#N/A,FALSE,"Yearly MAIFI";#N/A,#N/A,FALSE,"Monthly Cust &gt;=4 Int"}</definedName>
    <definedName name="lsdjf" localSheetId="17" hidden="1">{#N/A,#N/A,FALSE,"Monthly SAIFI";#N/A,#N/A,FALSE,"Yearly SAIFI";#N/A,#N/A,FALSE,"Monthly CAIDI";#N/A,#N/A,FALSE,"Yearly CAIDI";#N/A,#N/A,FALSE,"Monthly SAIDI";#N/A,#N/A,FALSE,"Yearly SAIDI";#N/A,#N/A,FALSE,"Monthly MAIFI";#N/A,#N/A,FALSE,"Yearly MAIFI";#N/A,#N/A,FALSE,"Monthly Cust &gt;=4 Int"}</definedName>
    <definedName name="lsdjf" localSheetId="5"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3" hidden="1">{#N/A,#N/A,FALSE,"Monthly SAIFI";#N/A,#N/A,FALSE,"Yearly SAIFI";#N/A,#N/A,FALSE,"Monthly CAIDI";#N/A,#N/A,FALSE,"Yearly CAIDI";#N/A,#N/A,FALSE,"Monthly SAIDI";#N/A,#N/A,FALSE,"Yearly SAIDI";#N/A,#N/A,FALSE,"Monthly MAIFI";#N/A,#N/A,FALSE,"Yearly MAIFI";#N/A,#N/A,FALSE,"Monthly Cust &gt;=4 Int"}</definedName>
    <definedName name="lsdjfl" localSheetId="15" hidden="1">{#N/A,#N/A,FALSE,"Monthly SAIFI";#N/A,#N/A,FALSE,"Yearly SAIFI";#N/A,#N/A,FALSE,"Monthly CAIDI";#N/A,#N/A,FALSE,"Yearly CAIDI";#N/A,#N/A,FALSE,"Monthly SAIDI";#N/A,#N/A,FALSE,"Yearly SAIDI";#N/A,#N/A,FALSE,"Monthly MAIFI";#N/A,#N/A,FALSE,"Yearly MAIFI";#N/A,#N/A,FALSE,"Monthly Cust &gt;=4 Int"}</definedName>
    <definedName name="lsdjfl" localSheetId="17" hidden="1">{#N/A,#N/A,FALSE,"Monthly SAIFI";#N/A,#N/A,FALSE,"Yearly SAIFI";#N/A,#N/A,FALSE,"Monthly CAIDI";#N/A,#N/A,FALSE,"Yearly CAIDI";#N/A,#N/A,FALSE,"Monthly SAIDI";#N/A,#N/A,FALSE,"Yearly SAIDI";#N/A,#N/A,FALSE,"Monthly MAIFI";#N/A,#N/A,FALSE,"Yearly MAIFI";#N/A,#N/A,FALSE,"Monthly Cust &gt;=4 Int"}</definedName>
    <definedName name="lsdjfl" localSheetId="5"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3" hidden="1">{#N/A,#N/A,FALSE,"Monthly SAIFI";#N/A,#N/A,FALSE,"Yearly SAIFI";#N/A,#N/A,FALSE,"Monthly CAIDI";#N/A,#N/A,FALSE,"Yearly CAIDI";#N/A,#N/A,FALSE,"Monthly SAIDI";#N/A,#N/A,FALSE,"Yearly SAIDI";#N/A,#N/A,FALSE,"Monthly MAIFI";#N/A,#N/A,FALSE,"Yearly MAIFI";#N/A,#N/A,FALSE,"Monthly Cust &gt;=4 Int"}</definedName>
    <definedName name="lsdjfls" localSheetId="15" hidden="1">{#N/A,#N/A,FALSE,"Monthly SAIFI";#N/A,#N/A,FALSE,"Yearly SAIFI";#N/A,#N/A,FALSE,"Monthly CAIDI";#N/A,#N/A,FALSE,"Yearly CAIDI";#N/A,#N/A,FALSE,"Monthly SAIDI";#N/A,#N/A,FALSE,"Yearly SAIDI";#N/A,#N/A,FALSE,"Monthly MAIFI";#N/A,#N/A,FALSE,"Yearly MAIFI";#N/A,#N/A,FALSE,"Monthly Cust &gt;=4 Int"}</definedName>
    <definedName name="lsdjfls" localSheetId="17" hidden="1">{#N/A,#N/A,FALSE,"Monthly SAIFI";#N/A,#N/A,FALSE,"Yearly SAIFI";#N/A,#N/A,FALSE,"Monthly CAIDI";#N/A,#N/A,FALSE,"Yearly CAIDI";#N/A,#N/A,FALSE,"Monthly SAIDI";#N/A,#N/A,FALSE,"Yearly SAIDI";#N/A,#N/A,FALSE,"Monthly MAIFI";#N/A,#N/A,FALSE,"Yearly MAIFI";#N/A,#N/A,FALSE,"Monthly Cust &gt;=4 Int"}</definedName>
    <definedName name="lsdjfls" localSheetId="5"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3" hidden="1">{#N/A,#N/A,FALSE,"Monthly SAIFI";#N/A,#N/A,FALSE,"Yearly SAIFI";#N/A,#N/A,FALSE,"Monthly CAIDI";#N/A,#N/A,FALSE,"Yearly CAIDI";#N/A,#N/A,FALSE,"Monthly SAIDI";#N/A,#N/A,FALSE,"Yearly SAIDI";#N/A,#N/A,FALSE,"Monthly MAIFI";#N/A,#N/A,FALSE,"Yearly MAIFI";#N/A,#N/A,FALSE,"Monthly Cust &gt;=4 Int"}</definedName>
    <definedName name="lsdjfsdl" localSheetId="15" hidden="1">{#N/A,#N/A,FALSE,"Monthly SAIFI";#N/A,#N/A,FALSE,"Yearly SAIFI";#N/A,#N/A,FALSE,"Monthly CAIDI";#N/A,#N/A,FALSE,"Yearly CAIDI";#N/A,#N/A,FALSE,"Monthly SAIDI";#N/A,#N/A,FALSE,"Yearly SAIDI";#N/A,#N/A,FALSE,"Monthly MAIFI";#N/A,#N/A,FALSE,"Yearly MAIFI";#N/A,#N/A,FALSE,"Monthly Cust &gt;=4 Int"}</definedName>
    <definedName name="lsdjfsdl" localSheetId="17" hidden="1">{#N/A,#N/A,FALSE,"Monthly SAIFI";#N/A,#N/A,FALSE,"Yearly SAIFI";#N/A,#N/A,FALSE,"Monthly CAIDI";#N/A,#N/A,FALSE,"Yearly CAIDI";#N/A,#N/A,FALSE,"Monthly SAIDI";#N/A,#N/A,FALSE,"Yearly SAIDI";#N/A,#N/A,FALSE,"Monthly MAIFI";#N/A,#N/A,FALSE,"Yearly MAIFI";#N/A,#N/A,FALSE,"Monthly Cust &gt;=4 Int"}</definedName>
    <definedName name="lsdjfsdl" localSheetId="5"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3" hidden="1">{#N/A,#N/A,FALSE,"Monthly SAIFI";#N/A,#N/A,FALSE,"Yearly SAIFI";#N/A,#N/A,FALSE,"Monthly CAIDI";#N/A,#N/A,FALSE,"Yearly CAIDI";#N/A,#N/A,FALSE,"Monthly SAIDI";#N/A,#N/A,FALSE,"Yearly SAIDI";#N/A,#N/A,FALSE,"Monthly MAIFI";#N/A,#N/A,FALSE,"Yearly MAIFI";#N/A,#N/A,FALSE,"Monthly Cust &gt;=4 Int"}</definedName>
    <definedName name="lsdjfsl" localSheetId="15" hidden="1">{#N/A,#N/A,FALSE,"Monthly SAIFI";#N/A,#N/A,FALSE,"Yearly SAIFI";#N/A,#N/A,FALSE,"Monthly CAIDI";#N/A,#N/A,FALSE,"Yearly CAIDI";#N/A,#N/A,FALSE,"Monthly SAIDI";#N/A,#N/A,FALSE,"Yearly SAIDI";#N/A,#N/A,FALSE,"Monthly MAIFI";#N/A,#N/A,FALSE,"Yearly MAIFI";#N/A,#N/A,FALSE,"Monthly Cust &gt;=4 Int"}</definedName>
    <definedName name="lsdjfsl" localSheetId="17" hidden="1">{#N/A,#N/A,FALSE,"Monthly SAIFI";#N/A,#N/A,FALSE,"Yearly SAIFI";#N/A,#N/A,FALSE,"Monthly CAIDI";#N/A,#N/A,FALSE,"Yearly CAIDI";#N/A,#N/A,FALSE,"Monthly SAIDI";#N/A,#N/A,FALSE,"Yearly SAIDI";#N/A,#N/A,FALSE,"Monthly MAIFI";#N/A,#N/A,FALSE,"Yearly MAIFI";#N/A,#N/A,FALSE,"Monthly Cust &gt;=4 Int"}</definedName>
    <definedName name="lsdjfsl" localSheetId="5"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3" hidden="1">{#N/A,#N/A,FALSE,"Monthly SAIFI";#N/A,#N/A,FALSE,"Yearly SAIFI";#N/A,#N/A,FALSE,"Monthly CAIDI";#N/A,#N/A,FALSE,"Yearly CAIDI";#N/A,#N/A,FALSE,"Monthly SAIDI";#N/A,#N/A,FALSE,"Yearly SAIDI";#N/A,#N/A,FALSE,"Monthly MAIFI";#N/A,#N/A,FALSE,"Yearly MAIFI";#N/A,#N/A,FALSE,"Monthly Cust &gt;=4 Int"}</definedName>
    <definedName name="lsjfls" localSheetId="15" hidden="1">{#N/A,#N/A,FALSE,"Monthly SAIFI";#N/A,#N/A,FALSE,"Yearly SAIFI";#N/A,#N/A,FALSE,"Monthly CAIDI";#N/A,#N/A,FALSE,"Yearly CAIDI";#N/A,#N/A,FALSE,"Monthly SAIDI";#N/A,#N/A,FALSE,"Yearly SAIDI";#N/A,#N/A,FALSE,"Monthly MAIFI";#N/A,#N/A,FALSE,"Yearly MAIFI";#N/A,#N/A,FALSE,"Monthly Cust &gt;=4 Int"}</definedName>
    <definedName name="lsjfls" localSheetId="17" hidden="1">{#N/A,#N/A,FALSE,"Monthly SAIFI";#N/A,#N/A,FALSE,"Yearly SAIFI";#N/A,#N/A,FALSE,"Monthly CAIDI";#N/A,#N/A,FALSE,"Yearly CAIDI";#N/A,#N/A,FALSE,"Monthly SAIDI";#N/A,#N/A,FALSE,"Yearly SAIDI";#N/A,#N/A,FALSE,"Monthly MAIFI";#N/A,#N/A,FALSE,"Yearly MAIFI";#N/A,#N/A,FALSE,"Monthly Cust &gt;=4 Int"}</definedName>
    <definedName name="lsjfls" localSheetId="5"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reawreqw" localSheetId="3" hidden="1">{#N/A,#N/A,FALSE,"Monthly SAIFI";#N/A,#N/A,FALSE,"Yearly SAIFI";#N/A,#N/A,FALSE,"Monthly CAIDI";#N/A,#N/A,FALSE,"Yearly CAIDI";#N/A,#N/A,FALSE,"Monthly SAIDI";#N/A,#N/A,FALSE,"Yearly SAIDI";#N/A,#N/A,FALSE,"Monthly MAIFI";#N/A,#N/A,FALSE,"Yearly MAIFI";#N/A,#N/A,FALSE,"Monthly Cust &gt;=4 Int"}</definedName>
    <definedName name="reawreqw" localSheetId="15" hidden="1">{#N/A,#N/A,FALSE,"Monthly SAIFI";#N/A,#N/A,FALSE,"Yearly SAIFI";#N/A,#N/A,FALSE,"Monthly CAIDI";#N/A,#N/A,FALSE,"Yearly CAIDI";#N/A,#N/A,FALSE,"Monthly SAIDI";#N/A,#N/A,FALSE,"Yearly SAIDI";#N/A,#N/A,FALSE,"Monthly MAIFI";#N/A,#N/A,FALSE,"Yearly MAIFI";#N/A,#N/A,FALSE,"Monthly Cust &gt;=4 Int"}</definedName>
    <definedName name="reawreqw" localSheetId="17" hidden="1">{#N/A,#N/A,FALSE,"Monthly SAIFI";#N/A,#N/A,FALSE,"Yearly SAIFI";#N/A,#N/A,FALSE,"Monthly CAIDI";#N/A,#N/A,FALSE,"Yearly CAIDI";#N/A,#N/A,FALSE,"Monthly SAIDI";#N/A,#N/A,FALSE,"Yearly SAIDI";#N/A,#N/A,FALSE,"Monthly MAIFI";#N/A,#N/A,FALSE,"Yearly MAIFI";#N/A,#N/A,FALSE,"Monthly Cust &gt;=4 Int"}</definedName>
    <definedName name="reawreqw" localSheetId="5"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SAPBEXrevision" hidden="1">18</definedName>
    <definedName name="SAPBEXsysID" hidden="1">"BWP"</definedName>
    <definedName name="SAPBEXwbID" hidden="1">"3PHPFV8FO7PRQRDHFGKHVVOKV"</definedName>
    <definedName name="saSAsa" localSheetId="3" hidden="1">{#N/A,#N/A,FALSE,"Monthly SAIFI";#N/A,#N/A,FALSE,"Yearly SAIFI";#N/A,#N/A,FALSE,"Monthly CAIDI";#N/A,#N/A,FALSE,"Yearly CAIDI";#N/A,#N/A,FALSE,"Monthly SAIDI";#N/A,#N/A,FALSE,"Yearly SAIDI";#N/A,#N/A,FALSE,"Monthly MAIFI";#N/A,#N/A,FALSE,"Yearly MAIFI";#N/A,#N/A,FALSE,"Monthly Cust &gt;=4 Int"}</definedName>
    <definedName name="saSAsa" localSheetId="15" hidden="1">{#N/A,#N/A,FALSE,"Monthly SAIFI";#N/A,#N/A,FALSE,"Yearly SAIFI";#N/A,#N/A,FALSE,"Monthly CAIDI";#N/A,#N/A,FALSE,"Yearly CAIDI";#N/A,#N/A,FALSE,"Monthly SAIDI";#N/A,#N/A,FALSE,"Yearly SAIDI";#N/A,#N/A,FALSE,"Monthly MAIFI";#N/A,#N/A,FALSE,"Yearly MAIFI";#N/A,#N/A,FALSE,"Monthly Cust &gt;=4 Int"}</definedName>
    <definedName name="saSAsa" localSheetId="17" hidden="1">{#N/A,#N/A,FALSE,"Monthly SAIFI";#N/A,#N/A,FALSE,"Yearly SAIFI";#N/A,#N/A,FALSE,"Monthly CAIDI";#N/A,#N/A,FALSE,"Yearly CAIDI";#N/A,#N/A,FALSE,"Monthly SAIDI";#N/A,#N/A,FALSE,"Yearly SAIDI";#N/A,#N/A,FALSE,"Monthly MAIFI";#N/A,#N/A,FALSE,"Yearly MAIFI";#N/A,#N/A,FALSE,"Monthly Cust &gt;=4 Int"}</definedName>
    <definedName name="saSAsa" localSheetId="5"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df" localSheetId="3" hidden="1">{#N/A,#N/A,FALSE,"Monthly SAIFI";#N/A,#N/A,FALSE,"Yearly SAIFI";#N/A,#N/A,FALSE,"Monthly CAIDI";#N/A,#N/A,FALSE,"Yearly CAIDI";#N/A,#N/A,FALSE,"Monthly SAIDI";#N/A,#N/A,FALSE,"Yearly SAIDI";#N/A,#N/A,FALSE,"Monthly MAIFI";#N/A,#N/A,FALSE,"Yearly MAIFI";#N/A,#N/A,FALSE,"Monthly Cust &gt;=4 Int"}</definedName>
    <definedName name="sdf" localSheetId="15" hidden="1">{#N/A,#N/A,FALSE,"Monthly SAIFI";#N/A,#N/A,FALSE,"Yearly SAIFI";#N/A,#N/A,FALSE,"Monthly CAIDI";#N/A,#N/A,FALSE,"Yearly CAIDI";#N/A,#N/A,FALSE,"Monthly SAIDI";#N/A,#N/A,FALSE,"Yearly SAIDI";#N/A,#N/A,FALSE,"Monthly MAIFI";#N/A,#N/A,FALSE,"Yearly MAIFI";#N/A,#N/A,FALSE,"Monthly Cust &gt;=4 Int"}</definedName>
    <definedName name="sdf" localSheetId="17" hidden="1">{#N/A,#N/A,FALSE,"Monthly SAIFI";#N/A,#N/A,FALSE,"Yearly SAIFI";#N/A,#N/A,FALSE,"Monthly CAIDI";#N/A,#N/A,FALSE,"Yearly CAIDI";#N/A,#N/A,FALSE,"Monthly SAIDI";#N/A,#N/A,FALSE,"Yearly SAIDI";#N/A,#N/A,FALSE,"Monthly MAIFI";#N/A,#N/A,FALSE,"Yearly MAIFI";#N/A,#N/A,FALSE,"Monthly Cust &gt;=4 Int"}</definedName>
    <definedName name="sdf" localSheetId="5"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3" hidden="1">{#N/A,#N/A,FALSE,"Monthly SAIFI";#N/A,#N/A,FALSE,"Yearly SAIFI";#N/A,#N/A,FALSE,"Monthly CAIDI";#N/A,#N/A,FALSE,"Yearly CAIDI";#N/A,#N/A,FALSE,"Monthly SAIDI";#N/A,#N/A,FALSE,"Yearly SAIDI";#N/A,#N/A,FALSE,"Monthly MAIFI";#N/A,#N/A,FALSE,"Yearly MAIFI";#N/A,#N/A,FALSE,"Monthly Cust &gt;=4 Int"}</definedName>
    <definedName name="sdfaadfasdfasdaasdfsdf" localSheetId="15" hidden="1">{#N/A,#N/A,FALSE,"Monthly SAIFI";#N/A,#N/A,FALSE,"Yearly SAIFI";#N/A,#N/A,FALSE,"Monthly CAIDI";#N/A,#N/A,FALSE,"Yearly CAIDI";#N/A,#N/A,FALSE,"Monthly SAIDI";#N/A,#N/A,FALSE,"Yearly SAIDI";#N/A,#N/A,FALSE,"Monthly MAIFI";#N/A,#N/A,FALSE,"Yearly MAIFI";#N/A,#N/A,FALSE,"Monthly Cust &gt;=4 Int"}</definedName>
    <definedName name="sdfaadfasdfasdaasdfsdf" localSheetId="17" hidden="1">{#N/A,#N/A,FALSE,"Monthly SAIFI";#N/A,#N/A,FALSE,"Yearly SAIFI";#N/A,#N/A,FALSE,"Monthly CAIDI";#N/A,#N/A,FALSE,"Yearly CAIDI";#N/A,#N/A,FALSE,"Monthly SAIDI";#N/A,#N/A,FALSE,"Yearly SAIDI";#N/A,#N/A,FALSE,"Monthly MAIFI";#N/A,#N/A,FALSE,"Yearly MAIFI";#N/A,#N/A,FALSE,"Monthly Cust &gt;=4 Int"}</definedName>
    <definedName name="sdfaadfasdfasdaasdfsdf" localSheetId="5"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localSheetId="3" hidden="1">{#N/A,#N/A,FALSE,"Monthly SAIFI";#N/A,#N/A,FALSE,"Yearly SAIFI";#N/A,#N/A,FALSE,"Monthly CAIDI";#N/A,#N/A,FALSE,"Yearly CAIDI";#N/A,#N/A,FALSE,"Monthly SAIDI";#N/A,#N/A,FALSE,"Yearly SAIDI";#N/A,#N/A,FALSE,"Monthly MAIFI";#N/A,#N/A,FALSE,"Yearly MAIFI";#N/A,#N/A,FALSE,"Monthly Cust &gt;=4 Int"}</definedName>
    <definedName name="sdfasdfasdfasdfasdfsdf" localSheetId="15" hidden="1">{#N/A,#N/A,FALSE,"Monthly SAIFI";#N/A,#N/A,FALSE,"Yearly SAIFI";#N/A,#N/A,FALSE,"Monthly CAIDI";#N/A,#N/A,FALSE,"Yearly CAIDI";#N/A,#N/A,FALSE,"Monthly SAIDI";#N/A,#N/A,FALSE,"Yearly SAIDI";#N/A,#N/A,FALSE,"Monthly MAIFI";#N/A,#N/A,FALSE,"Yearly MAIFI";#N/A,#N/A,FALSE,"Monthly Cust &gt;=4 Int"}</definedName>
    <definedName name="sdfasdfasdfasdfasdfsdf" localSheetId="17" hidden="1">{#N/A,#N/A,FALSE,"Monthly SAIFI";#N/A,#N/A,FALSE,"Yearly SAIFI";#N/A,#N/A,FALSE,"Monthly CAIDI";#N/A,#N/A,FALSE,"Yearly CAIDI";#N/A,#N/A,FALSE,"Monthly SAIDI";#N/A,#N/A,FALSE,"Yearly SAIDI";#N/A,#N/A,FALSE,"Monthly MAIFI";#N/A,#N/A,FALSE,"Yearly MAIFI";#N/A,#N/A,FALSE,"Monthly Cust &gt;=4 Int"}</definedName>
    <definedName name="sdfasdfasdfasdfasdfsdf" localSheetId="5"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3" hidden="1">{#N/A,#N/A,FALSE,"Monthly SAIFI";#N/A,#N/A,FALSE,"Yearly SAIFI";#N/A,#N/A,FALSE,"Monthly CAIDI";#N/A,#N/A,FALSE,"Yearly CAIDI";#N/A,#N/A,FALSE,"Monthly SAIDI";#N/A,#N/A,FALSE,"Yearly SAIDI";#N/A,#N/A,FALSE,"Monthly MAIFI";#N/A,#N/A,FALSE,"Yearly MAIFI";#N/A,#N/A,FALSE,"Monthly Cust &gt;=4 Int"}</definedName>
    <definedName name="sdfds" localSheetId="15" hidden="1">{#N/A,#N/A,FALSE,"Monthly SAIFI";#N/A,#N/A,FALSE,"Yearly SAIFI";#N/A,#N/A,FALSE,"Monthly CAIDI";#N/A,#N/A,FALSE,"Yearly CAIDI";#N/A,#N/A,FALSE,"Monthly SAIDI";#N/A,#N/A,FALSE,"Yearly SAIDI";#N/A,#N/A,FALSE,"Monthly MAIFI";#N/A,#N/A,FALSE,"Yearly MAIFI";#N/A,#N/A,FALSE,"Monthly Cust &gt;=4 Int"}</definedName>
    <definedName name="sdfds" localSheetId="17" hidden="1">{#N/A,#N/A,FALSE,"Monthly SAIFI";#N/A,#N/A,FALSE,"Yearly SAIFI";#N/A,#N/A,FALSE,"Monthly CAIDI";#N/A,#N/A,FALSE,"Yearly CAIDI";#N/A,#N/A,FALSE,"Monthly SAIDI";#N/A,#N/A,FALSE,"Yearly SAIDI";#N/A,#N/A,FALSE,"Monthly MAIFI";#N/A,#N/A,FALSE,"Yearly MAIFI";#N/A,#N/A,FALSE,"Monthly Cust &gt;=4 Int"}</definedName>
    <definedName name="sdfds" localSheetId="5"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3"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5"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7" hidden="1">{#N/A,#N/A,FALSE,"Monthly SAIFI";#N/A,#N/A,FALSE,"Yearly SAIFI";#N/A,#N/A,FALSE,"Monthly CAIDI";#N/A,#N/A,FALSE,"Yearly CAIDI";#N/A,#N/A,FALSE,"Monthly SAIDI";#N/A,#N/A,FALSE,"Yearly SAIDI";#N/A,#N/A,FALSE,"Monthly MAIFI";#N/A,#N/A,FALSE,"Yearly MAIFI";#N/A,#N/A,FALSE,"Monthly Cust &gt;=4 Int"}</definedName>
    <definedName name="sdfsdffsdfasfsdfsfasfsdfsfsdf" localSheetId="5"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3" hidden="1">{#N/A,#N/A,FALSE,"Monthly SAIFI";#N/A,#N/A,FALSE,"Yearly SAIFI";#N/A,#N/A,FALSE,"Monthly CAIDI";#N/A,#N/A,FALSE,"Yearly CAIDI";#N/A,#N/A,FALSE,"Monthly SAIDI";#N/A,#N/A,FALSE,"Yearly SAIDI";#N/A,#N/A,FALSE,"Monthly MAIFI";#N/A,#N/A,FALSE,"Yearly MAIFI";#N/A,#N/A,FALSE,"Monthly Cust &gt;=4 Int"}</definedName>
    <definedName name="sdfsdfsfsa" localSheetId="15" hidden="1">{#N/A,#N/A,FALSE,"Monthly SAIFI";#N/A,#N/A,FALSE,"Yearly SAIFI";#N/A,#N/A,FALSE,"Monthly CAIDI";#N/A,#N/A,FALSE,"Yearly CAIDI";#N/A,#N/A,FALSE,"Monthly SAIDI";#N/A,#N/A,FALSE,"Yearly SAIDI";#N/A,#N/A,FALSE,"Monthly MAIFI";#N/A,#N/A,FALSE,"Yearly MAIFI";#N/A,#N/A,FALSE,"Monthly Cust &gt;=4 Int"}</definedName>
    <definedName name="sdfsdfsfsa" localSheetId="17" hidden="1">{#N/A,#N/A,FALSE,"Monthly SAIFI";#N/A,#N/A,FALSE,"Yearly SAIFI";#N/A,#N/A,FALSE,"Monthly CAIDI";#N/A,#N/A,FALSE,"Yearly CAIDI";#N/A,#N/A,FALSE,"Monthly SAIDI";#N/A,#N/A,FALSE,"Yearly SAIDI";#N/A,#N/A,FALSE,"Monthly MAIFI";#N/A,#N/A,FALSE,"Yearly MAIFI";#N/A,#N/A,FALSE,"Monthly Cust &gt;=4 Int"}</definedName>
    <definedName name="sdfsdfsfsa" localSheetId="5"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dgf" localSheetId="3" hidden="1">#REF!</definedName>
    <definedName name="sdgf" localSheetId="15" hidden="1">#REF!</definedName>
    <definedName name="sdgf" localSheetId="17" hidden="1">#REF!</definedName>
    <definedName name="sdgf" localSheetId="5" hidden="1">#REF!</definedName>
    <definedName name="sdgf" hidden="1">#REF!</definedName>
    <definedName name="sffsfa" localSheetId="3" hidden="1">{#N/A,#N/A,FALSE,"Monthly SAIFI";#N/A,#N/A,FALSE,"Yearly SAIFI";#N/A,#N/A,FALSE,"Monthly CAIDI";#N/A,#N/A,FALSE,"Yearly CAIDI";#N/A,#N/A,FALSE,"Monthly SAIDI";#N/A,#N/A,FALSE,"Yearly SAIDI";#N/A,#N/A,FALSE,"Monthly MAIFI";#N/A,#N/A,FALSE,"Yearly MAIFI";#N/A,#N/A,FALSE,"Monthly Cust &gt;=4 Int"}</definedName>
    <definedName name="sffsfa" localSheetId="15" hidden="1">{#N/A,#N/A,FALSE,"Monthly SAIFI";#N/A,#N/A,FALSE,"Yearly SAIFI";#N/A,#N/A,FALSE,"Monthly CAIDI";#N/A,#N/A,FALSE,"Yearly CAIDI";#N/A,#N/A,FALSE,"Monthly SAIDI";#N/A,#N/A,FALSE,"Yearly SAIDI";#N/A,#N/A,FALSE,"Monthly MAIFI";#N/A,#N/A,FALSE,"Yearly MAIFI";#N/A,#N/A,FALSE,"Monthly Cust &gt;=4 Int"}</definedName>
    <definedName name="sffsfa" localSheetId="17" hidden="1">{#N/A,#N/A,FALSE,"Monthly SAIFI";#N/A,#N/A,FALSE,"Yearly SAIFI";#N/A,#N/A,FALSE,"Monthly CAIDI";#N/A,#N/A,FALSE,"Yearly CAIDI";#N/A,#N/A,FALSE,"Monthly SAIDI";#N/A,#N/A,FALSE,"Yearly SAIDI";#N/A,#N/A,FALSE,"Monthly MAIFI";#N/A,#N/A,FALSE,"Yearly MAIFI";#N/A,#N/A,FALSE,"Monthly Cust &gt;=4 Int"}</definedName>
    <definedName name="sffsfa" localSheetId="5"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3" hidden="1">{#N/A,#N/A,FALSE,"Monthly SAIFI";#N/A,#N/A,FALSE,"Yearly SAIFI";#N/A,#N/A,FALSE,"Monthly CAIDI";#N/A,#N/A,FALSE,"Yearly CAIDI";#N/A,#N/A,FALSE,"Monthly SAIDI";#N/A,#N/A,FALSE,"Yearly SAIDI";#N/A,#N/A,FALSE,"Monthly MAIFI";#N/A,#N/A,FALSE,"Yearly MAIFI";#N/A,#N/A,FALSE,"Monthly Cust &gt;=4 Int"}</definedName>
    <definedName name="SFSFD" localSheetId="15" hidden="1">{#N/A,#N/A,FALSE,"Monthly SAIFI";#N/A,#N/A,FALSE,"Yearly SAIFI";#N/A,#N/A,FALSE,"Monthly CAIDI";#N/A,#N/A,FALSE,"Yearly CAIDI";#N/A,#N/A,FALSE,"Monthly SAIDI";#N/A,#N/A,FALSE,"Yearly SAIDI";#N/A,#N/A,FALSE,"Monthly MAIFI";#N/A,#N/A,FALSE,"Yearly MAIFI";#N/A,#N/A,FALSE,"Monthly Cust &gt;=4 Int"}</definedName>
    <definedName name="SFSFD" localSheetId="17" hidden="1">{#N/A,#N/A,FALSE,"Monthly SAIFI";#N/A,#N/A,FALSE,"Yearly SAIFI";#N/A,#N/A,FALSE,"Monthly CAIDI";#N/A,#N/A,FALSE,"Yearly CAIDI";#N/A,#N/A,FALSE,"Monthly SAIDI";#N/A,#N/A,FALSE,"Yearly SAIDI";#N/A,#N/A,FALSE,"Monthly MAIFI";#N/A,#N/A,FALSE,"Yearly MAIFI";#N/A,#N/A,FALSE,"Monthly Cust &gt;=4 Int"}</definedName>
    <definedName name="SFSFD" localSheetId="5"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heet1" localSheetId="3" hidden="1">{#N/A,#N/A,FALSE,"Monthly SAIFI";#N/A,#N/A,FALSE,"Yearly SAIFI";#N/A,#N/A,FALSE,"Monthly CAIDI";#N/A,#N/A,FALSE,"Yearly CAIDI";#N/A,#N/A,FALSE,"Monthly SAIDI";#N/A,#N/A,FALSE,"Yearly SAIDI";#N/A,#N/A,FALSE,"Monthly MAIFI";#N/A,#N/A,FALSE,"Yearly MAIFI";#N/A,#N/A,FALSE,"Monthly Cust &gt;=4 Int"}</definedName>
    <definedName name="Sheet1" localSheetId="15" hidden="1">{#N/A,#N/A,FALSE,"Monthly SAIFI";#N/A,#N/A,FALSE,"Yearly SAIFI";#N/A,#N/A,FALSE,"Monthly CAIDI";#N/A,#N/A,FALSE,"Yearly CAIDI";#N/A,#N/A,FALSE,"Monthly SAIDI";#N/A,#N/A,FALSE,"Yearly SAIDI";#N/A,#N/A,FALSE,"Monthly MAIFI";#N/A,#N/A,FALSE,"Yearly MAIFI";#N/A,#N/A,FALSE,"Monthly Cust &gt;=4 Int"}</definedName>
    <definedName name="Sheet1" localSheetId="17" hidden="1">{#N/A,#N/A,FALSE,"Monthly SAIFI";#N/A,#N/A,FALSE,"Yearly SAIFI";#N/A,#N/A,FALSE,"Monthly CAIDI";#N/A,#N/A,FALSE,"Yearly CAIDI";#N/A,#N/A,FALSE,"Monthly SAIDI";#N/A,#N/A,FALSE,"Yearly SAIDI";#N/A,#N/A,FALSE,"Monthly MAIFI";#N/A,#N/A,FALSE,"Yearly MAIFI";#N/A,#N/A,FALSE,"Monthly Cust &gt;=4 Int"}</definedName>
    <definedName name="Sheet1" localSheetId="5"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lldk" localSheetId="3" hidden="1">{#N/A,#N/A,FALSE,"Monthly SAIFI";#N/A,#N/A,FALSE,"Yearly SAIFI";#N/A,#N/A,FALSE,"Monthly CAIDI";#N/A,#N/A,FALSE,"Yearly CAIDI";#N/A,#N/A,FALSE,"Monthly SAIDI";#N/A,#N/A,FALSE,"Yearly SAIDI";#N/A,#N/A,FALSE,"Monthly MAIFI";#N/A,#N/A,FALSE,"Yearly MAIFI";#N/A,#N/A,FALSE,"Monthly Cust &gt;=4 Int"}</definedName>
    <definedName name="slldk" localSheetId="15" hidden="1">{#N/A,#N/A,FALSE,"Monthly SAIFI";#N/A,#N/A,FALSE,"Yearly SAIFI";#N/A,#N/A,FALSE,"Monthly CAIDI";#N/A,#N/A,FALSE,"Yearly CAIDI";#N/A,#N/A,FALSE,"Monthly SAIDI";#N/A,#N/A,FALSE,"Yearly SAIDI";#N/A,#N/A,FALSE,"Monthly MAIFI";#N/A,#N/A,FALSE,"Yearly MAIFI";#N/A,#N/A,FALSE,"Monthly Cust &gt;=4 Int"}</definedName>
    <definedName name="slldk" localSheetId="17" hidden="1">{#N/A,#N/A,FALSE,"Monthly SAIFI";#N/A,#N/A,FALSE,"Yearly SAIFI";#N/A,#N/A,FALSE,"Monthly CAIDI";#N/A,#N/A,FALSE,"Yearly CAIDI";#N/A,#N/A,FALSE,"Monthly SAIDI";#N/A,#N/A,FALSE,"Yearly SAIDI";#N/A,#N/A,FALSE,"Monthly MAIFI";#N/A,#N/A,FALSE,"Yearly MAIFI";#N/A,#N/A,FALSE,"Monthly Cust &gt;=4 Int"}</definedName>
    <definedName name="slldk" localSheetId="5"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lver_adj" localSheetId="3" hidden="1">#REF!,#REF!,#REF!,#REF!,#REF!,#REF!,#REF!</definedName>
    <definedName name="solver_adj" localSheetId="15" hidden="1">#REF!,#REF!,#REF!,#REF!,#REF!,#REF!,#REF!</definedName>
    <definedName name="solver_adj" localSheetId="17" hidden="1">#REF!,#REF!,#REF!,#REF!,#REF!,#REF!,#REF!</definedName>
    <definedName name="solver_adj" localSheetId="5" hidden="1">#REF!,#REF!,#REF!,#REF!,#REF!,#REF!,#REF!</definedName>
    <definedName name="solver_adj" hidden="1">#REF!,#REF!,#REF!,#REF!,#REF!,#REF!,#REF!</definedName>
    <definedName name="solver_lin" hidden="1">0</definedName>
    <definedName name="solver_num" hidden="1">0</definedName>
    <definedName name="solver_tmp" localSheetId="3" hidden="1">#REF!,#REF!,#REF!,#REF!,#REF!,#REF!,#REF!</definedName>
    <definedName name="solver_tmp" localSheetId="15" hidden="1">#REF!,#REF!,#REF!,#REF!,#REF!,#REF!,#REF!</definedName>
    <definedName name="solver_tmp" localSheetId="17" hidden="1">#REF!,#REF!,#REF!,#REF!,#REF!,#REF!,#REF!</definedName>
    <definedName name="solver_tmp" localSheetId="5" hidden="1">#REF!,#REF!,#REF!,#REF!,#REF!,#REF!,#REF!</definedName>
    <definedName name="solver_tmp" hidden="1">#REF!,#REF!,#REF!,#REF!,#REF!,#REF!,#REF!</definedName>
    <definedName name="solver_typ" hidden="1">1</definedName>
    <definedName name="solver_val" hidden="1">0</definedName>
    <definedName name="SortE" localSheetId="3" hidden="1">#REF!</definedName>
    <definedName name="SortE" localSheetId="15" hidden="1">#REF!</definedName>
    <definedName name="SortE" localSheetId="17" hidden="1">#REF!</definedName>
    <definedName name="SortE" localSheetId="5" hidden="1">#REF!</definedName>
    <definedName name="SortE" hidden="1">#REF!</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tyty" localSheetId="3" hidden="1">{#N/A,#N/A,FALSE,"Monthly SAIFI";#N/A,#N/A,FALSE,"Yearly SAIFI";#N/A,#N/A,FALSE,"Monthly CAIDI";#N/A,#N/A,FALSE,"Yearly CAIDI";#N/A,#N/A,FALSE,"Monthly SAIDI";#N/A,#N/A,FALSE,"Yearly SAIDI";#N/A,#N/A,FALSE,"Monthly MAIFI";#N/A,#N/A,FALSE,"Yearly MAIFI";#N/A,#N/A,FALSE,"Monthly Cust &gt;=4 Int"}</definedName>
    <definedName name="tyty" localSheetId="15" hidden="1">{#N/A,#N/A,FALSE,"Monthly SAIFI";#N/A,#N/A,FALSE,"Yearly SAIFI";#N/A,#N/A,FALSE,"Monthly CAIDI";#N/A,#N/A,FALSE,"Yearly CAIDI";#N/A,#N/A,FALSE,"Monthly SAIDI";#N/A,#N/A,FALSE,"Yearly SAIDI";#N/A,#N/A,FALSE,"Monthly MAIFI";#N/A,#N/A,FALSE,"Yearly MAIFI";#N/A,#N/A,FALSE,"Monthly Cust &gt;=4 Int"}</definedName>
    <definedName name="tyty" localSheetId="17" hidden="1">{#N/A,#N/A,FALSE,"Monthly SAIFI";#N/A,#N/A,FALSE,"Yearly SAIFI";#N/A,#N/A,FALSE,"Monthly CAIDI";#N/A,#N/A,FALSE,"Yearly CAIDI";#N/A,#N/A,FALSE,"Monthly SAIDI";#N/A,#N/A,FALSE,"Yearly SAIDI";#N/A,#N/A,FALSE,"Monthly MAIFI";#N/A,#N/A,FALSE,"Yearly MAIFI";#N/A,#N/A,FALSE,"Monthly Cust &gt;=4 Int"}</definedName>
    <definedName name="tyty" localSheetId="5"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vcbcvbcv" localSheetId="3" hidden="1">{#N/A,#N/A,FALSE,"Monthly SAIFI";#N/A,#N/A,FALSE,"Yearly SAIFI";#N/A,#N/A,FALSE,"Monthly CAIDI";#N/A,#N/A,FALSE,"Yearly CAIDI";#N/A,#N/A,FALSE,"Monthly SAIDI";#N/A,#N/A,FALSE,"Yearly SAIDI";#N/A,#N/A,FALSE,"Monthly MAIFI";#N/A,#N/A,FALSE,"Yearly MAIFI";#N/A,#N/A,FALSE,"Monthly Cust &gt;=4 Int"}</definedName>
    <definedName name="vcbcvbcv" localSheetId="15" hidden="1">{#N/A,#N/A,FALSE,"Monthly SAIFI";#N/A,#N/A,FALSE,"Yearly SAIFI";#N/A,#N/A,FALSE,"Monthly CAIDI";#N/A,#N/A,FALSE,"Yearly CAIDI";#N/A,#N/A,FALSE,"Monthly SAIDI";#N/A,#N/A,FALSE,"Yearly SAIDI";#N/A,#N/A,FALSE,"Monthly MAIFI";#N/A,#N/A,FALSE,"Yearly MAIFI";#N/A,#N/A,FALSE,"Monthly Cust &gt;=4 Int"}</definedName>
    <definedName name="vcbcvbcv" localSheetId="17" hidden="1">{#N/A,#N/A,FALSE,"Monthly SAIFI";#N/A,#N/A,FALSE,"Yearly SAIFI";#N/A,#N/A,FALSE,"Monthly CAIDI";#N/A,#N/A,FALSE,"Yearly CAIDI";#N/A,#N/A,FALSE,"Monthly SAIDI";#N/A,#N/A,FALSE,"Yearly SAIDI";#N/A,#N/A,FALSE,"Monthly MAIFI";#N/A,#N/A,FALSE,"Yearly MAIFI";#N/A,#N/A,FALSE,"Monthly Cust &gt;=4 Int"}</definedName>
    <definedName name="vcbcvbcv" localSheetId="5"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wer" localSheetId="3" hidden="1">{#N/A,#N/A,FALSE,"Monthly SAIFI";#N/A,#N/A,FALSE,"Yearly SAIFI";#N/A,#N/A,FALSE,"Monthly CAIDI";#N/A,#N/A,FALSE,"Yearly CAIDI";#N/A,#N/A,FALSE,"Monthly SAIDI";#N/A,#N/A,FALSE,"Yearly SAIDI";#N/A,#N/A,FALSE,"Monthly MAIFI";#N/A,#N/A,FALSE,"Yearly MAIFI";#N/A,#N/A,FALSE,"Monthly Cust &gt;=4 Int"}</definedName>
    <definedName name="wer" localSheetId="15" hidden="1">{#N/A,#N/A,FALSE,"Monthly SAIFI";#N/A,#N/A,FALSE,"Yearly SAIFI";#N/A,#N/A,FALSE,"Monthly CAIDI";#N/A,#N/A,FALSE,"Yearly CAIDI";#N/A,#N/A,FALSE,"Monthly SAIDI";#N/A,#N/A,FALSE,"Yearly SAIDI";#N/A,#N/A,FALSE,"Monthly MAIFI";#N/A,#N/A,FALSE,"Yearly MAIFI";#N/A,#N/A,FALSE,"Monthly Cust &gt;=4 Int"}</definedName>
    <definedName name="wer" localSheetId="17" hidden="1">{#N/A,#N/A,FALSE,"Monthly SAIFI";#N/A,#N/A,FALSE,"Yearly SAIFI";#N/A,#N/A,FALSE,"Monthly CAIDI";#N/A,#N/A,FALSE,"Yearly CAIDI";#N/A,#N/A,FALSE,"Monthly SAIDI";#N/A,#N/A,FALSE,"Yearly SAIDI";#N/A,#N/A,FALSE,"Monthly MAIFI";#N/A,#N/A,FALSE,"Yearly MAIFI";#N/A,#N/A,FALSE,"Monthly Cust &gt;=4 Int"}</definedName>
    <definedName name="wer" localSheetId="5"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rn.Aging._.and._.Trend._.Analysis." localSheetId="3"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PrintAll." localSheetId="3" hidden="1">{#N/A,#N/A,FALSE,"Monthly SAIFI";#N/A,#N/A,FALSE,"Yearly SAIFI";#N/A,#N/A,FALSE,"Monthly CAIDI";#N/A,#N/A,FALSE,"Yearly CAIDI";#N/A,#N/A,FALSE,"Monthly SAIDI";#N/A,#N/A,FALSE,"Yearly SAIDI";#N/A,#N/A,FALSE,"Monthly MAIFI";#N/A,#N/A,FALSE,"Yearly MAIFI";#N/A,#N/A,FALSE,"Monthly Cust &gt;=4 Int"}</definedName>
    <definedName name="wrn.PrintAll." localSheetId="15" hidden="1">{#N/A,#N/A,FALSE,"Monthly SAIFI";#N/A,#N/A,FALSE,"Yearly SAIFI";#N/A,#N/A,FALSE,"Monthly CAIDI";#N/A,#N/A,FALSE,"Yearly CAIDI";#N/A,#N/A,FALSE,"Monthly SAIDI";#N/A,#N/A,FALSE,"Yearly SAIDI";#N/A,#N/A,FALSE,"Monthly MAIFI";#N/A,#N/A,FALSE,"Yearly MAIFI";#N/A,#N/A,FALSE,"Monthly Cust &gt;=4 Int"}</definedName>
    <definedName name="wrn.PrintAll." localSheetId="17" hidden="1">{#N/A,#N/A,FALSE,"Monthly SAIFI";#N/A,#N/A,FALSE,"Yearly SAIFI";#N/A,#N/A,FALSE,"Monthly CAIDI";#N/A,#N/A,FALSE,"Yearly CAIDI";#N/A,#N/A,FALSE,"Monthly SAIDI";#N/A,#N/A,FALSE,"Yearly SAIDI";#N/A,#N/A,FALSE,"Monthly MAIFI";#N/A,#N/A,FALSE,"Yearly MAIFI";#N/A,#N/A,FALSE,"Monthly Cust &gt;=4 Int"}</definedName>
    <definedName name="wrn.PrintAll." localSheetId="5"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R_D._.Tax._.Services." localSheetId="3" hidden="1">{#N/A,#N/A,FALSE,"R&amp;D Quick Calc";#N/A,#N/A,FALSE,"DOE Fee Schedule"}</definedName>
    <definedName name="wrn.R_D._.Tax._.Services." localSheetId="15" hidden="1">{#N/A,#N/A,FALSE,"R&amp;D Quick Calc";#N/A,#N/A,FALSE,"DOE Fee Schedule"}</definedName>
    <definedName name="wrn.R_D._.Tax._.Services." localSheetId="17" hidden="1">{#N/A,#N/A,FALSE,"R&amp;D Quick Calc";#N/A,#N/A,FALSE,"DOE Fee Schedule"}</definedName>
    <definedName name="wrn.R_D._.Tax._.Services." localSheetId="5" hidden="1">{#N/A,#N/A,FALSE,"R&amp;D Quick Calc";#N/A,#N/A,FALSE,"DOE Fee Schedule"}</definedName>
    <definedName name="wrn.R_D._.Tax._.Services." hidden="1">{#N/A,#N/A,FALSE,"R&amp;D Quick Calc";#N/A,#N/A,FALSE,"DOE Fee Schedule"}</definedName>
    <definedName name="y" localSheetId="3" hidden="1">{#N/A,#N/A,FALSE,"Monthly SAIFI";#N/A,#N/A,FALSE,"Yearly SAIFI";#N/A,#N/A,FALSE,"Monthly CAIDI";#N/A,#N/A,FALSE,"Yearly CAIDI";#N/A,#N/A,FALSE,"Monthly SAIDI";#N/A,#N/A,FALSE,"Yearly SAIDI";#N/A,#N/A,FALSE,"Monthly MAIFI";#N/A,#N/A,FALSE,"Yearly MAIFI";#N/A,#N/A,FALSE,"Monthly Cust &gt;=4 Int"}</definedName>
    <definedName name="y" localSheetId="15" hidden="1">{#N/A,#N/A,FALSE,"Monthly SAIFI";#N/A,#N/A,FALSE,"Yearly SAIFI";#N/A,#N/A,FALSE,"Monthly CAIDI";#N/A,#N/A,FALSE,"Yearly CAIDI";#N/A,#N/A,FALSE,"Monthly SAIDI";#N/A,#N/A,FALSE,"Yearly SAIDI";#N/A,#N/A,FALSE,"Monthly MAIFI";#N/A,#N/A,FALSE,"Yearly MAIFI";#N/A,#N/A,FALSE,"Monthly Cust &gt;=4 Int"}</definedName>
    <definedName name="y" localSheetId="17" hidden="1">{#N/A,#N/A,FALSE,"Monthly SAIFI";#N/A,#N/A,FALSE,"Yearly SAIFI";#N/A,#N/A,FALSE,"Monthly CAIDI";#N/A,#N/A,FALSE,"Yearly CAIDI";#N/A,#N/A,FALSE,"Monthly SAIDI";#N/A,#N/A,FALSE,"Yearly SAIDI";#N/A,#N/A,FALSE,"Monthly MAIFI";#N/A,#N/A,FALSE,"Yearly MAIFI";#N/A,#N/A,FALSE,"Monthly Cust &gt;=4 Int"}</definedName>
    <definedName name="y" localSheetId="5"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ryryrr" localSheetId="3" hidden="1">{#N/A,#N/A,FALSE,"Monthly SAIFI";#N/A,#N/A,FALSE,"Yearly SAIFI";#N/A,#N/A,FALSE,"Monthly CAIDI";#N/A,#N/A,FALSE,"Yearly CAIDI";#N/A,#N/A,FALSE,"Monthly SAIDI";#N/A,#N/A,FALSE,"Yearly SAIDI";#N/A,#N/A,FALSE,"Monthly MAIFI";#N/A,#N/A,FALSE,"Yearly MAIFI";#N/A,#N/A,FALSE,"Monthly Cust &gt;=4 Int"}</definedName>
    <definedName name="yryryrr" localSheetId="15" hidden="1">{#N/A,#N/A,FALSE,"Monthly SAIFI";#N/A,#N/A,FALSE,"Yearly SAIFI";#N/A,#N/A,FALSE,"Monthly CAIDI";#N/A,#N/A,FALSE,"Yearly CAIDI";#N/A,#N/A,FALSE,"Monthly SAIDI";#N/A,#N/A,FALSE,"Yearly SAIDI";#N/A,#N/A,FALSE,"Monthly MAIFI";#N/A,#N/A,FALSE,"Yearly MAIFI";#N/A,#N/A,FALSE,"Monthly Cust &gt;=4 Int"}</definedName>
    <definedName name="yryryrr" localSheetId="17" hidden="1">{#N/A,#N/A,FALSE,"Monthly SAIFI";#N/A,#N/A,FALSE,"Yearly SAIFI";#N/A,#N/A,FALSE,"Monthly CAIDI";#N/A,#N/A,FALSE,"Yearly CAIDI";#N/A,#N/A,FALSE,"Monthly SAIDI";#N/A,#N/A,FALSE,"Yearly SAIDI";#N/A,#N/A,FALSE,"Monthly MAIFI";#N/A,#N/A,FALSE,"Yearly MAIFI";#N/A,#N/A,FALSE,"Monthly Cust &gt;=4 Int"}</definedName>
    <definedName name="yryryrr" localSheetId="5"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z" localSheetId="3" hidden="1">{#N/A,#N/A,FALSE,"Monthly SAIFI";#N/A,#N/A,FALSE,"Yearly SAIFI";#N/A,#N/A,FALSE,"Monthly CAIDI";#N/A,#N/A,FALSE,"Yearly CAIDI";#N/A,#N/A,FALSE,"Monthly SAIDI";#N/A,#N/A,FALSE,"Yearly SAIDI";#N/A,#N/A,FALSE,"Monthly MAIFI";#N/A,#N/A,FALSE,"Yearly MAIFI";#N/A,#N/A,FALSE,"Monthly Cust &gt;=4 Int"}</definedName>
    <definedName name="z" localSheetId="15" hidden="1">{#N/A,#N/A,FALSE,"Monthly SAIFI";#N/A,#N/A,FALSE,"Yearly SAIFI";#N/A,#N/A,FALSE,"Monthly CAIDI";#N/A,#N/A,FALSE,"Yearly CAIDI";#N/A,#N/A,FALSE,"Monthly SAIDI";#N/A,#N/A,FALSE,"Yearly SAIDI";#N/A,#N/A,FALSE,"Monthly MAIFI";#N/A,#N/A,FALSE,"Yearly MAIFI";#N/A,#N/A,FALSE,"Monthly Cust &gt;=4 Int"}</definedName>
    <definedName name="z" localSheetId="17" hidden="1">{#N/A,#N/A,FALSE,"Monthly SAIFI";#N/A,#N/A,FALSE,"Yearly SAIFI";#N/A,#N/A,FALSE,"Monthly CAIDI";#N/A,#N/A,FALSE,"Yearly CAIDI";#N/A,#N/A,FALSE,"Monthly SAIDI";#N/A,#N/A,FALSE,"Yearly SAIDI";#N/A,#N/A,FALSE,"Monthly MAIFI";#N/A,#N/A,FALSE,"Yearly MAIFI";#N/A,#N/A,FALSE,"Monthly Cust &gt;=4 Int"}</definedName>
    <definedName name="z" localSheetId="5"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4" i="7" l="1"/>
  <c r="A23" i="7"/>
  <c r="A24" i="7" s="1"/>
  <c r="A14" i="7" l="1"/>
  <c r="A15" i="7" s="1"/>
  <c r="A16" i="7" s="1"/>
  <c r="A17" i="7" s="1"/>
  <c r="A18" i="7" s="1"/>
  <c r="A19" i="7" s="1"/>
  <c r="A20" i="7" s="1"/>
  <c r="A21" i="7" s="1"/>
  <c r="A22" i="7" s="1"/>
  <c r="F16" i="23"/>
  <c r="E1084" i="8" l="1"/>
  <c r="N19" i="6"/>
  <c r="N18" i="6"/>
  <c r="N17" i="6"/>
  <c r="N16" i="6"/>
  <c r="N15" i="6"/>
  <c r="N14" i="6"/>
  <c r="N13" i="6"/>
  <c r="N12" i="6"/>
  <c r="N20" i="6" s="1"/>
  <c r="H26" i="22" l="1"/>
  <c r="H25" i="22" l="1"/>
  <c r="J20" i="22" l="1"/>
  <c r="H22" i="22"/>
  <c r="G22" i="22"/>
  <c r="J26" i="22"/>
  <c r="J25" i="22"/>
  <c r="H28" i="22"/>
  <c r="G28" i="22"/>
  <c r="A20" i="22"/>
  <c r="A21" i="22" s="1"/>
  <c r="A1084" i="8" l="1"/>
  <c r="G43" i="5" l="1"/>
  <c r="G42" i="5"/>
  <c r="A42" i="5"/>
  <c r="A43" i="5" s="1"/>
  <c r="A44" i="5" s="1"/>
  <c r="G38" i="5"/>
  <c r="G40" i="5"/>
  <c r="G39" i="5"/>
  <c r="G34" i="5" l="1"/>
  <c r="G33" i="5"/>
  <c r="G32" i="5"/>
  <c r="G31" i="5"/>
  <c r="G30" i="5"/>
  <c r="G29" i="5"/>
  <c r="G28" i="5"/>
  <c r="E14" i="24" l="1"/>
  <c r="A13" i="25" l="1"/>
  <c r="A14" i="25" s="1"/>
  <c r="A15" i="25" s="1"/>
  <c r="A16" i="25" s="1"/>
  <c r="A17" i="25" s="1"/>
  <c r="A18" i="25" s="1"/>
  <c r="A19" i="25" s="1"/>
  <c r="A20" i="25" s="1"/>
  <c r="A21" i="25" s="1"/>
  <c r="A22" i="25" s="1"/>
  <c r="F24" i="25"/>
  <c r="E15" i="24"/>
  <c r="C1082" i="8"/>
  <c r="F46" i="5"/>
  <c r="C46" i="5"/>
  <c r="G45" i="5"/>
  <c r="G44" i="5"/>
  <c r="G41" i="5"/>
  <c r="G37" i="5"/>
  <c r="G36" i="5"/>
  <c r="G35" i="5"/>
  <c r="G27" i="5"/>
  <c r="G26" i="5"/>
  <c r="G25" i="5"/>
  <c r="G24" i="5"/>
  <c r="G23" i="5"/>
  <c r="G22" i="5"/>
  <c r="G21" i="5"/>
  <c r="G20" i="5"/>
  <c r="G19" i="5"/>
  <c r="G18" i="5"/>
  <c r="G17" i="5"/>
  <c r="G16" i="5"/>
  <c r="G15" i="5"/>
  <c r="G14" i="5"/>
  <c r="G13" i="5"/>
  <c r="G12" i="5"/>
  <c r="G46" i="5" l="1"/>
  <c r="L17" i="23" l="1"/>
  <c r="L16" i="23"/>
  <c r="L19" i="23" s="1"/>
  <c r="L15" i="23"/>
  <c r="L14" i="23"/>
  <c r="L13" i="23"/>
  <c r="L12" i="23"/>
  <c r="J19" i="23"/>
  <c r="H19" i="23"/>
  <c r="F19" i="23"/>
  <c r="A27" i="5" l="1"/>
  <c r="A28" i="5" l="1"/>
  <c r="A29" i="5" s="1"/>
  <c r="A30" i="5" s="1"/>
  <c r="A31" i="5" s="1"/>
  <c r="A32" i="5" s="1"/>
  <c r="A33" i="5" s="1"/>
  <c r="A34" i="5" s="1"/>
  <c r="A35" i="5" s="1"/>
  <c r="A36" i="5" s="1"/>
  <c r="A37" i="5" s="1"/>
  <c r="G1082" i="8"/>
  <c r="C1085" i="8" s="1"/>
  <c r="F1082" i="8"/>
  <c r="C1084" i="8" s="1"/>
  <c r="C1087" i="8" s="1"/>
  <c r="A40" i="5" l="1"/>
  <c r="A41" i="5" s="1"/>
  <c r="A45" i="5" s="1"/>
  <c r="A46" i="5" s="1"/>
  <c r="A38" i="5"/>
  <c r="C1086" i="8"/>
  <c r="C1088" i="8" l="1"/>
  <c r="E1085" i="8"/>
  <c r="I22" i="22" l="1"/>
  <c r="I28" i="22" s="1"/>
  <c r="J16" i="22"/>
  <c r="J14" i="22"/>
  <c r="J13" i="22"/>
  <c r="J18" i="22"/>
  <c r="J12" i="22"/>
  <c r="J22" i="22" s="1"/>
  <c r="J28" i="22" s="1"/>
  <c r="J21" i="22" l="1"/>
  <c r="J19" i="22"/>
  <c r="J17" i="22"/>
  <c r="J15" i="22"/>
  <c r="H41" i="22" l="1"/>
  <c r="H14" i="24" l="1"/>
  <c r="H13" i="24"/>
  <c r="H12" i="24"/>
  <c r="G15" i="24"/>
  <c r="F15" i="24"/>
  <c r="H15" i="24" l="1"/>
  <c r="A1085" i="8" l="1"/>
  <c r="A1086" i="8" s="1"/>
  <c r="A1087" i="8" s="1"/>
  <c r="A1088" i="8" s="1"/>
  <c r="E25" i="24" l="1"/>
  <c r="F24" i="24"/>
  <c r="F23" i="24"/>
  <c r="H21" i="25"/>
  <c r="H22" i="25"/>
  <c r="H20" i="25"/>
  <c r="H16" i="25"/>
  <c r="H19" i="25"/>
  <c r="H18" i="25"/>
  <c r="H17" i="25"/>
  <c r="H14" i="25"/>
  <c r="H15" i="25"/>
  <c r="H13" i="25"/>
  <c r="H12" i="25"/>
  <c r="G24" i="25"/>
  <c r="E24" i="25"/>
  <c r="H24" i="25" l="1"/>
  <c r="F25" i="24"/>
  <c r="F31" i="25"/>
  <c r="J20" i="6" l="1"/>
  <c r="J17" i="9" l="1"/>
  <c r="A24" i="5" l="1"/>
  <c r="A17" i="9"/>
  <c r="A13" i="6" l="1"/>
  <c r="A14" i="6" s="1"/>
  <c r="A15" i="6" s="1"/>
  <c r="A16" i="6" s="1"/>
  <c r="A17" i="6" s="1"/>
  <c r="A18" i="6" s="1"/>
  <c r="G36" i="22" l="1"/>
  <c r="H34" i="22" s="1"/>
  <c r="H35" i="22" s="1"/>
  <c r="A13" i="22"/>
  <c r="A14" i="22" s="1"/>
  <c r="A15" i="22" s="1"/>
  <c r="A16" i="22" l="1"/>
  <c r="A17" i="22" l="1"/>
  <c r="A18" i="22" s="1"/>
  <c r="A19" i="22" s="1"/>
  <c r="A22" i="22" s="1"/>
  <c r="A23" i="22" s="1"/>
  <c r="A25" i="22" s="1"/>
  <c r="A26" i="22" s="1"/>
  <c r="A27" i="22" s="1"/>
  <c r="A29" i="22" s="1"/>
</calcChain>
</file>

<file path=xl/sharedStrings.xml><?xml version="1.0" encoding="utf-8"?>
<sst xmlns="http://schemas.openxmlformats.org/spreadsheetml/2006/main" count="2538" uniqueCount="1293">
  <si>
    <t>Page 1 of 1</t>
  </si>
  <si>
    <t>Commonwealth Edison Company</t>
  </si>
  <si>
    <t>Account 454 - Rent from Electric Property</t>
  </si>
  <si>
    <t>Line No.</t>
  </si>
  <si>
    <t>Subaccount</t>
  </si>
  <si>
    <t>Description</t>
  </si>
  <si>
    <t>Distribution</t>
  </si>
  <si>
    <t>Transmission</t>
  </si>
  <si>
    <t>Other</t>
  </si>
  <si>
    <t>Total</t>
  </si>
  <si>
    <t>(A)</t>
  </si>
  <si>
    <t>(B)</t>
  </si>
  <si>
    <t>(C)</t>
  </si>
  <si>
    <t>(D)</t>
  </si>
  <si>
    <t>(E)</t>
  </si>
  <si>
    <t>(F)</t>
  </si>
  <si>
    <t>(1)</t>
  </si>
  <si>
    <t>(2)</t>
  </si>
  <si>
    <t>(3)</t>
  </si>
  <si>
    <t>(4)</t>
  </si>
  <si>
    <t>Tower Attachments</t>
  </si>
  <si>
    <t>One-Time Easement Sales</t>
  </si>
  <si>
    <t>Pole Attachments</t>
  </si>
  <si>
    <t>Sub Total per general ledger</t>
  </si>
  <si>
    <t>Adjustments for FERC Form 1</t>
  </si>
  <si>
    <t>Rent from affiliates</t>
  </si>
  <si>
    <t>Notes:</t>
  </si>
  <si>
    <t>Allocated based on direct assignment of revenue received to property plant account classification of the leased properties.</t>
  </si>
  <si>
    <t xml:space="preserve">Total Distribution Easements in Plant </t>
  </si>
  <si>
    <t xml:space="preserve">Total Transmission Easements in Plant </t>
  </si>
  <si>
    <t xml:space="preserve">Total Easements in Plant </t>
  </si>
  <si>
    <t>Represents the income from 3rd party use of fiber optic cable. Allocated based on Communication Equipment Allocator.</t>
  </si>
  <si>
    <t>Account 456 - Other Electric Revenues</t>
  </si>
  <si>
    <t xml:space="preserve">Other               </t>
  </si>
  <si>
    <t>Engineering studies</t>
  </si>
  <si>
    <t>(1) Represents a reimbursement for IPP generation studies and other IPP services. The reimbursements are functionalized</t>
  </si>
  <si>
    <t>Account 450 - Forfeited Discounts</t>
  </si>
  <si>
    <t>Transmission (1)</t>
  </si>
  <si>
    <t>Late Payment Fees in Connection with Electric Service</t>
  </si>
  <si>
    <t>Late Payment Fees in Connection with Non Standard Service</t>
  </si>
  <si>
    <t xml:space="preserve">Transmission </t>
  </si>
  <si>
    <t>Return Check Charges</t>
  </si>
  <si>
    <t>Reconnection Fees</t>
  </si>
  <si>
    <t>Call Center Referral Revenue</t>
  </si>
  <si>
    <t>Temporary Services</t>
  </si>
  <si>
    <t>Meter Tampering</t>
  </si>
  <si>
    <t>Interconnection Application Fee</t>
  </si>
  <si>
    <t>Late Payment Fees in Connection with Electric Service - PORCB</t>
  </si>
  <si>
    <t xml:space="preserve">       Other </t>
  </si>
  <si>
    <t>Account 105 - Plant Held for Future Use</t>
  </si>
  <si>
    <t>Line
No.</t>
  </si>
  <si>
    <t>Location</t>
  </si>
  <si>
    <t>Planned In Service Date</t>
  </si>
  <si>
    <t>Planned Use</t>
  </si>
  <si>
    <t>Substation 345-138 kV</t>
  </si>
  <si>
    <t>Substation 345-138-34-12kV</t>
  </si>
  <si>
    <t>345-138 kV lines</t>
  </si>
  <si>
    <t>345 kV lines</t>
  </si>
  <si>
    <t>138 kV lines</t>
  </si>
  <si>
    <t>Eakin Creek TSS</t>
  </si>
  <si>
    <t>Substation 138 kV</t>
  </si>
  <si>
    <t>Substation 138-12 kV</t>
  </si>
  <si>
    <t>Various</t>
  </si>
  <si>
    <t>Rutland TDC</t>
  </si>
  <si>
    <t>Total Property Held for Future Use</t>
  </si>
  <si>
    <t>Sugar Grove TSS</t>
  </si>
  <si>
    <t>Account 165 - Prepayments</t>
  </si>
  <si>
    <t>Line</t>
  </si>
  <si>
    <t>FERC</t>
  </si>
  <si>
    <t>No.</t>
  </si>
  <si>
    <t>Account</t>
  </si>
  <si>
    <t>Subaccount Description</t>
  </si>
  <si>
    <t>Amount</t>
  </si>
  <si>
    <t>Prepayments</t>
  </si>
  <si>
    <t>Other Prepayments</t>
  </si>
  <si>
    <t>Prepaid Rent</t>
  </si>
  <si>
    <t>Prepaid Software Fee &amp; License</t>
  </si>
  <si>
    <t>State Franchise Tax</t>
  </si>
  <si>
    <t>Postage</t>
  </si>
  <si>
    <t>Item</t>
  </si>
  <si>
    <t>Utility Account</t>
  </si>
  <si>
    <t>Gross Plant</t>
  </si>
  <si>
    <t>Row Labels</t>
  </si>
  <si>
    <t>Sum of 
Activity Cost</t>
  </si>
  <si>
    <t>Primary Function:
T vs D
( T, D, or V )</t>
  </si>
  <si>
    <t>Transmission Dollars</t>
  </si>
  <si>
    <t>Distribution
Dollars</t>
  </si>
  <si>
    <t>T</t>
  </si>
  <si>
    <t>1000-NC-Field Building-135 S. La Salle St.-2Nd Sub-Basement</t>
  </si>
  <si>
    <t>D</t>
  </si>
  <si>
    <t>101-TSS-Itasca-E. S. Prospect Ave. Qtr Mi S. Thorndale</t>
  </si>
  <si>
    <t>102-TSS-Palatine-590 W. Colfax Ave.</t>
  </si>
  <si>
    <t>103-TSS-Lisle-S. S. Ogden Ave.  (Rte.34)  Qtr Mi.W. I-355</t>
  </si>
  <si>
    <t>104-TSS-Ford City-4443 W. 71St  St.</t>
  </si>
  <si>
    <t>105-TSS-Sheridan-3 Mi. W. Sheridan Rd.  S. N-41 Rd.</t>
  </si>
  <si>
    <t>106-TSS-Montgomery-W. S Rte. 31  Qtr Mi. S. Baseline Rd.</t>
  </si>
  <si>
    <t>107-TSS-Dixon-1119 W. River St.</t>
  </si>
  <si>
    <t>108-TSS-Lockport-Hemlock &amp; Hamerick</t>
  </si>
  <si>
    <t>109-TSS-Aptakisic-S. S Aptakisic Rd. E. S Rte.83</t>
  </si>
  <si>
    <t>110-TSS-Devon-4402 W. Devon</t>
  </si>
  <si>
    <t>11106-Line-Electric Junction-Waterman Tap to Glidden</t>
  </si>
  <si>
    <t>111-TSS-Electric Junction-Diehl Road &amp; E J &amp;E Rr</t>
  </si>
  <si>
    <t>112-TSS-Wilton Center-14040 Pauling Rd.</t>
  </si>
  <si>
    <t>113-TSS-Waterman-Rte. 23  4 Mi. N. Rte. 30</t>
  </si>
  <si>
    <t>114-TSS-Northwest-3501 N. California Ave.</t>
  </si>
  <si>
    <t>115-TSS-Bedford Park-5702 W. 73Rd St .</t>
  </si>
  <si>
    <t>116-TSS-Goodings Grove-14550 S. Bell Road</t>
  </si>
  <si>
    <t>117-TSS-Prospect Hts.-1458 Wheeling Rd.</t>
  </si>
  <si>
    <t>118-TSS-Wallace-617 W. 81St St.</t>
  </si>
  <si>
    <t>V</t>
  </si>
  <si>
    <t>119-TSS-Lancaster-1232 N. Henderson Rd.</t>
  </si>
  <si>
    <t>120-TSS-Lombard-1 N. 325 Swift Rd.</t>
  </si>
  <si>
    <t>121-TSS-Freeport-261 N. Adams Ave.</t>
  </si>
  <si>
    <t>1220-NC-I.B.M. Building-616 S.Michigan Ave.</t>
  </si>
  <si>
    <t>122-TSS-Belvidere-3656 U.S. Business 20</t>
  </si>
  <si>
    <t>123-TSS-Marengo-5150 Ritz Rd.</t>
  </si>
  <si>
    <t>124-TSS-Maryland-8979 W. Haldane Rd.</t>
  </si>
  <si>
    <t>125-TSS-Normandy-1190 E. Rte. 92</t>
  </si>
  <si>
    <t>126-TSS-State-14th &amp; State</t>
  </si>
  <si>
    <t>127-TSS-Matteson-219Th St.  E. Richton Rd.</t>
  </si>
  <si>
    <t>129-TSS-Niles-E. Milwaukee Rd. Rr  N. Gross PointRd.</t>
  </si>
  <si>
    <t>1309 Line Crawford to West Loop</t>
  </si>
  <si>
    <t>131-TSS-West Chicago-Qtr Mi. S. Hawthorne  1Bk E. Mcqueen</t>
  </si>
  <si>
    <t>132-TSS-Garden Plain-14448 Frog Pond Rd.</t>
  </si>
  <si>
    <t>133-TSS-Rock Falls-1703  Mc Niel Rd.</t>
  </si>
  <si>
    <t>134-TSS-Lagrange Park-E. S Barnsdale Ave.  Qtr Mi. N. 31St St.</t>
  </si>
  <si>
    <t>135-TSS-Elmhurst-1Mi. S. Grand Ave.  W. County LineRd.</t>
  </si>
  <si>
    <t>136-TSS-Burr Ridge-Qtr Mi. E. Madison St.. On 71St St.</t>
  </si>
  <si>
    <t>137-TSS-Washington Park-6220 S. Praire Ave.</t>
  </si>
  <si>
    <t>138-TSS-Silver Lake-Valley View  Rd. &amp; North Park Dr.</t>
  </si>
  <si>
    <t>139-TSS-Mendota-4334 E. 4Th St.</t>
  </si>
  <si>
    <t>140-TSS-Frankfort-330 Rte. 45</t>
  </si>
  <si>
    <t>141-TSS-Pleasant Valley-Rte 176 &amp; Rte 47-Dorr Twp-Mchenry Co</t>
  </si>
  <si>
    <t>142-TSS-Crete-Half Mi. W. Rte. 394  Qtr Mi. S. Faithhorn Rd.</t>
  </si>
  <si>
    <t>143-TSS-Wolfs Crossing-N. Wolfs Crossing  E. Car Rd.</t>
  </si>
  <si>
    <t>144-TSS-Wayne-N. S Stearns Rd.  1 Mi. W. Rt 59</t>
  </si>
  <si>
    <t>145-TSS-York Center-S. S Butterfield Rd.  Qtr Mi. W. Meyer Rd.</t>
  </si>
  <si>
    <t>146-TSS-Sandwich-Somonauk Rd.  2 Mi. Nw Sandwich</t>
  </si>
  <si>
    <t>14818-Line-West-Loop-Substation-to-Diversey-Substation</t>
  </si>
  <si>
    <t>148-TSS-GooseIsland-WestLoop</t>
  </si>
  <si>
    <t>149-TSS-Wilmington-23600 Coal City Rd.</t>
  </si>
  <si>
    <t>15003-Line-Calumet-Roseland</t>
  </si>
  <si>
    <t>150-TSS-Barrington Hills-Spring Creek Rd &amp; Ce Co Row</t>
  </si>
  <si>
    <t>150-TSS-Calumet-3200 E. 100Th St</t>
  </si>
  <si>
    <t>151-TSS-Woodstock-Drury Lane Rd.  E. Dean St. &amp; Rte.14</t>
  </si>
  <si>
    <t>152-TSS-Busse-1650 Dempster  St.</t>
  </si>
  <si>
    <t>153-TSS-Taylor-309 W. Taylor</t>
  </si>
  <si>
    <t>154-TSS-Libertyville-S. S Casey Rd.  W. Rte.21 Milwaukee</t>
  </si>
  <si>
    <t>155-TSS-Nelson-120 W.S. Rte. 30</t>
  </si>
  <si>
    <t>156-TSS-Cherry Valley  138 Kv-4502 S.Perryville Rd.</t>
  </si>
  <si>
    <t>156-TSS-Cherry Valley 345 Kv-4502 S.Perryville Rd.</t>
  </si>
  <si>
    <t>157-TSS-Kankakee-W/Ic Rr  S. Kennington Ave.  Half Mi. S Rte. 115</t>
  </si>
  <si>
    <t>159-TSS-Northbrook-1440 Skokie Blvd.</t>
  </si>
  <si>
    <t>160-TSS-Alpine-988 Easton Pkwy. (Off Private Drive)</t>
  </si>
  <si>
    <t>162-TSS-Pierpont-1037 Pierpont Ave.</t>
  </si>
  <si>
    <t>163-TSS-Roscoe Bert-3708 Huffman Blvd.</t>
  </si>
  <si>
    <t>164-TSS-Sand Park-5900 Material Ave.</t>
  </si>
  <si>
    <t>165-TSS-Fordham-501 South First St.</t>
  </si>
  <si>
    <t>166-TSS-Leighton-Qtr Mi. W. Butterfield Rd.  Qtr Mi.N. Rte. 60</t>
  </si>
  <si>
    <t>167-TSS-Plano-S. S Corneils Rd.  3Qtr Mi. W. Rte.47</t>
  </si>
  <si>
    <t>169-TSS-1649 Steward Rd-Alto Township  McGirr Rd Lee County</t>
  </si>
  <si>
    <t>170-TSS-Harbor-9367 S.  Harbor Ave.</t>
  </si>
  <si>
    <t>171-TSS-Wempletown-7625 Trask Bridge Rd.</t>
  </si>
  <si>
    <t>172-TSS-Golf Mill-Golf Rd.  Qtr Mi. W. Washington St.</t>
  </si>
  <si>
    <t>174-TSS-University-740 E. 50Th St.</t>
  </si>
  <si>
    <t>176-TSS-Stillman Valley-6623 East Hales Corner Rd.</t>
  </si>
  <si>
    <t>17723-Line-ILL-IND State Line-Taylor-Burnham-Garfield</t>
  </si>
  <si>
    <t>177-TSS-Burnham-W. Burnham Ave.  N. B&amp;O Rr</t>
  </si>
  <si>
    <t>180-TSS-Lena-4190 Illinois Rte. 73</t>
  </si>
  <si>
    <t>182-TSS-Minonk-2300 N.  W. 139</t>
  </si>
  <si>
    <t>185-TSS-Tollway-West of Beverly Rd North of I-90</t>
  </si>
  <si>
    <t>186-TSS-Steward-Alto Twp-Lee County Ill.</t>
  </si>
  <si>
    <t>192-TSS-Ridgeland-4300 S. Ridgeland Ave.</t>
  </si>
  <si>
    <t>193-TSS-Mchenry-Lillian St. Qtr Mi. W. Rte. 31</t>
  </si>
  <si>
    <t>194-TSS-Sabrooke-123 Energy Avenue</t>
  </si>
  <si>
    <t>196A-TSS-Blackstone-30th Road</t>
  </si>
  <si>
    <t>197-TSS-Grenshaw</t>
  </si>
  <si>
    <t>198-TSS-Des Plaines-1705  Pratt Ave.</t>
  </si>
  <si>
    <t>204-TDC-Old Elm-Old Mill Rd. &amp; Skokie Hwy.</t>
  </si>
  <si>
    <t>205-TDC-Wheeling-Mc Henry  Rd. Qtr Mi. N. Dundee Rd.</t>
  </si>
  <si>
    <t>206-TDC-Rolling Meadows-1901 Golf Rd.</t>
  </si>
  <si>
    <t>207-TDC-Tonne-Tonne Rd. &amp; North Parkway</t>
  </si>
  <si>
    <t>212-TDC-Northbrook-1200 Skokie Blvd.</t>
  </si>
  <si>
    <t>213-TDC-Deerfield-S. S County Line Rd.  W. Waukegan Rd.</t>
  </si>
  <si>
    <t>214-TDC-Hoffman Estates-2480 Pembroke</t>
  </si>
  <si>
    <t>216-TDC-Mount Prospect-1780 E. Kensington Rd.</t>
  </si>
  <si>
    <t>217-TDC-Prospect Hts-50 E. Palatine Rd.</t>
  </si>
  <si>
    <t>221-TDC-North Huntley-North Huntley</t>
  </si>
  <si>
    <t>2223-Line-Zion-Libertyville</t>
  </si>
  <si>
    <t>222-TDC-Lake Bluff-Rt.176 &amp; Green Bay Rd.</t>
  </si>
  <si>
    <t>225-TDC-Landmeier-300 Bonnie Ln.</t>
  </si>
  <si>
    <t>228-TDC-Wilson Rd-E. Wilson Rd.   S. S Rte. 120</t>
  </si>
  <si>
    <t>230-TDC-Antioch-41133 N. Hwy. 83</t>
  </si>
  <si>
    <t>233-TDC-Barrington-La Verne St Half  Bl. E. Raymond Ave.</t>
  </si>
  <si>
    <t>234-DSS-Lakehurst-Apple Ave. &amp; C.E.Co. Row</t>
  </si>
  <si>
    <t>234-TDC-Lakehurst-Apple Ave.  &amp; C.E.Co. Row</t>
  </si>
  <si>
    <t>235-TDC-Poplar Creek-5401 Blue Stream Blvd.</t>
  </si>
  <si>
    <t>237-TDC-Buffalo Grove-Busch Rd. &amp; Soo Line Rr</t>
  </si>
  <si>
    <t>240-TDC-Cary-229 Jandkus Rd</t>
  </si>
  <si>
    <t>248-TDC-Lake Zurich-Lake Zurich</t>
  </si>
  <si>
    <t>249-DSS-Wilmette-1220 Washington Court</t>
  </si>
  <si>
    <t>250-TDC-Barrington Hills-Spring Creek Rd. &amp; C.E. Co. Row</t>
  </si>
  <si>
    <t>251-TDC-Round Lake Beach-1667-N-Route 83</t>
  </si>
  <si>
    <t>253-TDC-Schaumburg-Wiley Rd. &amp; Nw Toll Road</t>
  </si>
  <si>
    <t>258-TDC-Elmwood-3622 Lake Ave.</t>
  </si>
  <si>
    <t>260-TDC-Dundee-Qrt. Mi. S.Dundee Rd. &amp; Penny Rd.</t>
  </si>
  <si>
    <t>268-TDC-Arlington Hts.-2300 Arlington Hts. Rd.</t>
  </si>
  <si>
    <t>280-DSS-Lake Bluff-Rt. 176 &amp; Greenbay Rd.</t>
  </si>
  <si>
    <t>282-TDC-Zion</t>
  </si>
  <si>
    <t>294-TDC-Gurnee-S. Rte. 132  W. Hunt Club Rd.</t>
  </si>
  <si>
    <t>30-TSS-Columbus Park-1010 S. Laramie</t>
  </si>
  <si>
    <t>311-DSS-Mendota-701 Pearl St.</t>
  </si>
  <si>
    <t>312-DSS-Steward-1698 Steward Rd.</t>
  </si>
  <si>
    <t>314-DSS-Sandwich-735 E. Center St.</t>
  </si>
  <si>
    <t>316-DSS-Sycamore-385 South Ave.</t>
  </si>
  <si>
    <t>317-TDC-Dixon-1321 West River St.</t>
  </si>
  <si>
    <t>318-DSS-Harvard-Harvard</t>
  </si>
  <si>
    <t>31-TSS-Galewood-2350 N. Narragansett</t>
  </si>
  <si>
    <t>32-TSS-Hanson Park-5113 W. Grand Ave.</t>
  </si>
  <si>
    <t>33-TSS-Hayford-7501 S. Lawndale</t>
  </si>
  <si>
    <t>34-TSS-Kingsbury-370 W. Grand Ave .</t>
  </si>
  <si>
    <t>35-TSS-Lakeview-1141 W. Diversey</t>
  </si>
  <si>
    <t>370-TDC-Eleroy-691 South Van Brocklin Rd.</t>
  </si>
  <si>
    <t>372-TDC-Sterling-3913 River Rd. (23Rd St.)</t>
  </si>
  <si>
    <t>375-TDC-West Dekalb-Twombley Rd.   1 Mi. W. Annie Glidden Rd.</t>
  </si>
  <si>
    <t>37-TSS-Natoma-6600 W. Grand Ave</t>
  </si>
  <si>
    <t>380-TDC-Charles-2780 Charles St.</t>
  </si>
  <si>
    <t>385-TDC-Fifteenth Street-2235 15Th St.</t>
  </si>
  <si>
    <t>386-TDC-Pecatonica-6003 N.Pecatonica Rd.</t>
  </si>
  <si>
    <t>387-TDC-Blackhawk-2413 Blackhawk Rd. (New Milford)</t>
  </si>
  <si>
    <t>38-TSS-Humbolt Park-2413 W. Thomas St.</t>
  </si>
  <si>
    <t>390-TDC-South Pecatonica-East side Conger Rd. 1/2 mile North Rt. 20-Pecatonica Twp.-Winnebago County</t>
  </si>
  <si>
    <t>391-TDC-Argyle (Belvidere &amp; IL 173)</t>
  </si>
  <si>
    <t>39-TSS-Portage-4540 W.Waveland Ave.</t>
  </si>
  <si>
    <t>406-TDC-New Lenox-E Schoolhouse Rd N EJ&amp;E RR.</t>
  </si>
  <si>
    <t>409-TDC-20141 Patterson-Joliet</t>
  </si>
  <si>
    <t>40-TSS-Diversey-2739 N. Clybourn</t>
  </si>
  <si>
    <t>411-TDC-Romeoville-511 Romeo Rd.</t>
  </si>
  <si>
    <t>414-TDC-Roberts Road-103Rd St .  Qtr Mi. W. Harlem Ave.</t>
  </si>
  <si>
    <t>416-TDC-Bell Road-13015 W.143Rd St.</t>
  </si>
  <si>
    <t>419-TDC-Tinley Park-82Nd Ave. &amp;  159Th St.</t>
  </si>
  <si>
    <t>41-TSS-Roseland-10847 S. Michigan Ave.</t>
  </si>
  <si>
    <t>422-DSS-Morris-516 W. Jefferson</t>
  </si>
  <si>
    <t>42-TSS-Round Lake-S/Rte. 134 E/Fairfield Rd.</t>
  </si>
  <si>
    <t>431-TDC-Shorewood</t>
  </si>
  <si>
    <t>433-TDC-Morris-2555 E.US Route 6</t>
  </si>
  <si>
    <t>435-TDC-Country Club Hills-S. S 183Rd St.  Qtr Mi. W. Cicero</t>
  </si>
  <si>
    <t>436-TDC-Hillcrest-2001 W. Theodore St.</t>
  </si>
  <si>
    <t>439-TDC-Rockdale-1951 W. Moen Ave.</t>
  </si>
  <si>
    <t>43-TSS-Wildwood-49 E. 127Th St .</t>
  </si>
  <si>
    <t>440-TDC-Palos Twp-78Th Ave.  S. 127Th St.</t>
  </si>
  <si>
    <t>443-TDC-Harvey-161St &amp; Lathrop</t>
  </si>
  <si>
    <t>444-TDC-Minooka-26759 W. EAMES ST.</t>
  </si>
  <si>
    <t>446-TDC-Lansing-Thornton-Lansing Rd.  Half Mi W. Torrence</t>
  </si>
  <si>
    <t>447-TDC-Sandridge-16900 Exchange St.</t>
  </si>
  <si>
    <t>450-DSS-Joliet-1021 E. Washington St.</t>
  </si>
  <si>
    <t>451-TDC-Mokena-191St. &amp; Lagrange Rd.</t>
  </si>
  <si>
    <t>452-TDC-Glenwood-195Th St. Half Mi. Eglenwood-Chicago Hts. Rd.</t>
  </si>
  <si>
    <t>453-TDC-Woodhill-Rte. 50  Half Mi. S. Cicero Ave.</t>
  </si>
  <si>
    <t>454-TDC-Plainfield-602 W. 143Rd St. (Half Mi. W. Rte.59)</t>
  </si>
  <si>
    <t>456-TDC-Joliet Central-99 E.Jackson St.</t>
  </si>
  <si>
    <t>457-TDC-Park Forest-Dogwood St. E. Western Ave.</t>
  </si>
  <si>
    <t>458-TDC-Green Lake-159Th St.  Half Mi.  E. Torrence Ave</t>
  </si>
  <si>
    <t>459-DSS-Vollmer Road-Vollmer Rd.  1 Mi. E Kedzie</t>
  </si>
  <si>
    <t>45-TSS-Jefferson St-828 S. Jefferson St.</t>
  </si>
  <si>
    <t>460-DSS-Harvey-15739 West Ave.</t>
  </si>
  <si>
    <t>461-TDC-Crestwood-N. Midlothian Turnpike  Qtr Mi. E.Cicero</t>
  </si>
  <si>
    <t>462-DSS-Dwight-108 W. South St.</t>
  </si>
  <si>
    <t>465-TDC-South Holland-Waterman Ave.  S. Sibley Blvd.</t>
  </si>
  <si>
    <t>469-TDC-Evergreen Park-S. 91St St. &amp; Homan Ave.</t>
  </si>
  <si>
    <t>46-TSS-Des Plaines-1101 Seegar Rd.</t>
  </si>
  <si>
    <t>46-TSS-Des Plaines-1101 Seeger Rd.</t>
  </si>
  <si>
    <t>470-TDC-Orland-East Rte 45 1/4 mile N Southwest Hwy ComEd ROW</t>
  </si>
  <si>
    <t>471-DSS-Pontiac-Aurora Ave. &amp; I C G  Rr</t>
  </si>
  <si>
    <t>474-TDC-Briggs-1921 S Briggs St.</t>
  </si>
  <si>
    <t>475-DSS-Kankakee-147 W. Water St.</t>
  </si>
  <si>
    <t>47-TSS-Evanston-1712 Emerson St..</t>
  </si>
  <si>
    <t>487-TDC-Archer-Archer Ave. &amp; State St.</t>
  </si>
  <si>
    <t>48-TSS-Highland Park-Park Ave. &amp; Rte. 41</t>
  </si>
  <si>
    <t>492-DSS-Lemont-Main St.  1 Block S Lockport St.</t>
  </si>
  <si>
    <t>49-TSS-Plymouth Court-521 S. Plymouth Ct.</t>
  </si>
  <si>
    <t>501-DSS-Elmhurst-E  Cherry    N Vallette St.</t>
  </si>
  <si>
    <t>505-TDC-Oak Park-E. S North Blvd.   E. Euclid Ave.</t>
  </si>
  <si>
    <t>50-TSS-Rockwell-560 N. Rockwell St.</t>
  </si>
  <si>
    <t>510-TDC-West Rutland, 18N 177th Sandwald Rd</t>
  </si>
  <si>
    <t>513-DSS-Aurora-60 Stone Ave.</t>
  </si>
  <si>
    <t>514-DSS-Glen Ellyn-260 Pennsylvania Ave.</t>
  </si>
  <si>
    <t>51-TSS-Mc Cook-Se Corner Joliet Rd. &amp; Lawndale Ave.</t>
  </si>
  <si>
    <t>521-TDC-ComEd R.O.W. and Cannonball Trail</t>
  </si>
  <si>
    <t>527-TDC-Plano West</t>
  </si>
  <si>
    <t>52-TSS-Hawthorne-4928 W. 28Th St.</t>
  </si>
  <si>
    <t>530-DSS-La Grange-225 Tilden Ave</t>
  </si>
  <si>
    <t>531-TDC-Bridgeview-Sw Corner 83Rd St. &amp; Beloit</t>
  </si>
  <si>
    <t>539-TDC-Warrenville-Weisbrook Rd. &amp; Leabrook</t>
  </si>
  <si>
    <t>549-TDC-Berkeley-Rear Of 5744 Mc Dermott Dr.</t>
  </si>
  <si>
    <t>54-TSS-Clybourn-1135 W.  Wisconsin St.</t>
  </si>
  <si>
    <t>550-TDC-Clearing-66Th Pl. &amp; Melvina</t>
  </si>
  <si>
    <t>552-TDC-Addison-W. S Westgate Ave.  S. Factory Rd.On Row</t>
  </si>
  <si>
    <t>553-DSS-Hinsdale-Park Ave &amp; N C B &amp; Q Rr</t>
  </si>
  <si>
    <t>555-TDC-Glen Ellyn-N. S Roosevelt Rd.  W. S I-355  AtRow</t>
  </si>
  <si>
    <t>556-TDC-Berwyn-6429 Stanley Ave.</t>
  </si>
  <si>
    <t>557-TDC-Butterfield-E. Rte. 53  N. Butterfield Rd. On Row</t>
  </si>
  <si>
    <t>558-DSS-Westmont-Cass &amp; Melrose Avs.</t>
  </si>
  <si>
    <t>559-TDC-Woodridge-E/ Rte 53   S/ 71St On Row</t>
  </si>
  <si>
    <t>55-TSS-Hegewich-128Th St. &amp; Carondolet Ave.</t>
  </si>
  <si>
    <t>5601-NC-O'Hare Airport-O'Hare Airport-Building 2A Vault4A</t>
  </si>
  <si>
    <t>5602-NC-O'Hare Airport-O'Hare Airport-Building 2B Vault4B</t>
  </si>
  <si>
    <t>5603-NC-O'Hare Airport-O'Hare Airport-Building 5 Vault 5</t>
  </si>
  <si>
    <t>5604-NC-O'Hare Airport-O'Hare Airport-Building 3B Vault8B</t>
  </si>
  <si>
    <t>5605-NC-O'Hare Airport-O'Hare Airport-Terminal #3</t>
  </si>
  <si>
    <t>5606-NC-O'Hare Airport-O'Hare Airport Amer. Airlines Term.</t>
  </si>
  <si>
    <t>5606-NC-O'Hare Airport-O'Hare Airport-Terminal #3</t>
  </si>
  <si>
    <t>5607-NC-O'Hare Airport-O'Hare Airport Amer. Airlines Term.</t>
  </si>
  <si>
    <t>5608-NC-O'Hare Airport-O'Hare Airport Amer. Airlines Term.</t>
  </si>
  <si>
    <t>5609-NC-O'Hare Airport-O'Hare Airport-Delta-Ozark-NorthCentral Air</t>
  </si>
  <si>
    <t>560-TDC-Grace-W. S Grace St. S. Factory Rd.</t>
  </si>
  <si>
    <t>5610-NC-O'Hare Airport-O'Hare Airport-Parking Garage</t>
  </si>
  <si>
    <t>5611-NC-O'Hare Airport-O'Hare Airport-Parking Garage</t>
  </si>
  <si>
    <t>5612-NC-O'Hare Airport-O'Hare Airport-Delta Term. Building</t>
  </si>
  <si>
    <t>5614-NC-O'Hare Airport-O'Hare Airport-American AirlinesTerm.</t>
  </si>
  <si>
    <t>5615-NC-O'Hare Airport-O'Hare Airport-American AirlinesTerm.</t>
  </si>
  <si>
    <t>5616-NC-O'Hare Airport-O'Hare Airport-United Terminal  #1</t>
  </si>
  <si>
    <t>5617-NC-O'Hare Airport-O'Hare Airport-United Terminal  #1</t>
  </si>
  <si>
    <t>5618-NC-O'Hare Airport-O'Hare Airport-United Terminal  #1</t>
  </si>
  <si>
    <t>5619-NC-O'Hare Airport-O'Hare Airport-United Terminal  #1</t>
  </si>
  <si>
    <t>561-TDC-Bolingbrook-701 Boughton Rd.</t>
  </si>
  <si>
    <t>5620-NC-O'Hare Airport-O'Hare Airport-United Terminal  #1</t>
  </si>
  <si>
    <t>5621-NC-O'Hare Airport-O'Hare Airport-United Terminal  #1</t>
  </si>
  <si>
    <t>5622-NC-O'Hare Airport-O'Hare Airport-United Terminal  #1</t>
  </si>
  <si>
    <t>5623-NC-O'Hare Airport-O'Hare Airport-United Terminal  #1</t>
  </si>
  <si>
    <t>5624-NC-O'Hare Airport-O'Hare Airport-United Terminal  #1</t>
  </si>
  <si>
    <t>5625-NC-O'Hare Airport-O'Hare Airport-United Terminal  #1</t>
  </si>
  <si>
    <t>5626-NC-O'Hare Airport-O'Hare Airport-United Terminal  #1</t>
  </si>
  <si>
    <t>5627-NC-O'Hare Airport-O'Hare Airport-United Terminal  #1</t>
  </si>
  <si>
    <t>5628-NC-O'Hare Airport-O'Hare Airport-United Terminal  #1</t>
  </si>
  <si>
    <t>5629-NC-O'Hare Airport-O'Hare Airport-United Terminal  #1</t>
  </si>
  <si>
    <t>562-TDC-Glendale Hts.-E. Bloomingdale Rd.   N.  I.C.Rr</t>
  </si>
  <si>
    <t>5630-NC-O'Hare Airport-O'Hare Airport-United Terminal  #1</t>
  </si>
  <si>
    <t>5631-NC-O'Hare Airport-O'Hare Airport-United Terminal  #1</t>
  </si>
  <si>
    <t>5632-NC-O'Hare Airport-O'Hare Airport-New Internatl Terminal</t>
  </si>
  <si>
    <t>5633-NC-O'Hare Airport-O'Hare Airport-New Internatl Terminal</t>
  </si>
  <si>
    <t>5634-NC-O'Hare Airport-O'Hare Airport-New Internatl Terminal</t>
  </si>
  <si>
    <t>5635-NC-O'Hare Airport-O'Hare Airport-New Internatl Terminal</t>
  </si>
  <si>
    <t>5639-NC-O'hare Airport-Terminal 2-Concourse E/F</t>
  </si>
  <si>
    <t>563-TDC-Hanover Twp.-E. S Lovell Rd.  N. Rte. 20 On Row</t>
  </si>
  <si>
    <t>565-TDC-Nordic-Lake St. &amp; Rte.53   On Row</t>
  </si>
  <si>
    <t>566-TDC-Oakbrook-N. 22Nd St.  N. End Of Enterprise Dr.</t>
  </si>
  <si>
    <t>568-TDC-Church Road-Half Mi. N. Lake St.  W. S Chruch Rd.</t>
  </si>
  <si>
    <t>569-TDC-Suger Grove-Bliss Rd.   2Mi. N. Us 30</t>
  </si>
  <si>
    <t>56-TSS-North Aurora-N. S Indianian Trail Rd. 1 Bl. E.Rte. 25</t>
  </si>
  <si>
    <t>570-TDC-Elgin-W. Fox River  N. Standish Rd.</t>
  </si>
  <si>
    <t>572-TDC-Gilberts-Mason Rd.  3 Qtr Mi. W. Randall Rd.</t>
  </si>
  <si>
    <t>574-TDC-Bartlett-S. Lake  W. Church Rd.</t>
  </si>
  <si>
    <t>577-TDC-South  Elgin-I.C. Railroad At Umdenstock Rd</t>
  </si>
  <si>
    <t>57-TSS-Forest Park-769 Des Plaines Ave.</t>
  </si>
  <si>
    <t>580-TDC-Downers Grove-Qtr Mi. S. 75Th St.  W. S Manning Rd.</t>
  </si>
  <si>
    <t>581-TDC-Frontenac-N. Rte.34  E. Eola Rd. On Row</t>
  </si>
  <si>
    <t>58-TSS-Grand</t>
  </si>
  <si>
    <t>593-TDC-Willow Springs-83Rd St. &amp; German Church Rds.</t>
  </si>
  <si>
    <t>595-TDC-Pleasant Hill-E. S Pleasant Hill Rd.   S. St. Charles Rd.</t>
  </si>
  <si>
    <t>59-TSS-Cicero-5210 W. Cermak Rd.</t>
  </si>
  <si>
    <t>603-DSS-Lawrence-4836 N. Pulaski</t>
  </si>
  <si>
    <t>60-TSS-Alsip-112Th St. &amp; Lamon</t>
  </si>
  <si>
    <t>614-NC-Chicago Civic Center-Vault 1-66 W. Washington St.</t>
  </si>
  <si>
    <t>61-TSS-Streator-300 W. Cedar</t>
  </si>
  <si>
    <t>626-DSS-School-6405 W. School St.</t>
  </si>
  <si>
    <t>62-TSS-Manville-Manville</t>
  </si>
  <si>
    <t>63-TSS-Sawyer-4860 S. St. Louis St.</t>
  </si>
  <si>
    <t>648-TDC-Norridge-8220 W. Montrose</t>
  </si>
  <si>
    <t>64-TSS-Bellwood-Butterfield Road &amp;  Eastern Ave.</t>
  </si>
  <si>
    <t>65-TSS-Ohio-369 W. Ohio  St..</t>
  </si>
  <si>
    <t>666-DSS-Center-446 W. Armitage</t>
  </si>
  <si>
    <t>66-TSS-East Frankfort-21851 S. Pfeifer Rd.</t>
  </si>
  <si>
    <t>674-DSS-Irving Park-4664 W. Irving Park</t>
  </si>
  <si>
    <t>679-DSS-Besley-1814 N. Elston</t>
  </si>
  <si>
    <t>67-TSS-Congress-2557 W. Congress Pk. Wy.</t>
  </si>
  <si>
    <t>687-DSS-Norwood Park-5837 N. Nagle Ave.</t>
  </si>
  <si>
    <t>68-TSS-La Salle-707 S La Salle St.</t>
  </si>
  <si>
    <t>691-DSS-Waveland-1838 W. Waveland</t>
  </si>
  <si>
    <t>69-TSS-North Chicago-22Nd St.   E/Rte.41</t>
  </si>
  <si>
    <t>7073-NC-Standard Oil Building-200 E. Randolph St.</t>
  </si>
  <si>
    <t>70-TSS-Bradley-Armour Rd. &amp; I.C.G. Rr.</t>
  </si>
  <si>
    <t>714-TDC-Medical Center-1943 W. Harrison St.</t>
  </si>
  <si>
    <t>71-TSS-Higgins-5432 N. Harlem Ave.</t>
  </si>
  <si>
    <t>72-TSS-Goose Lake-Half Mi. Ne Collins Rd.  On DresdenRd.</t>
  </si>
  <si>
    <t>73-TSS-Chicago Hts.-Joe Orr Rd. Half Mi. E. State St.</t>
  </si>
  <si>
    <t>741-DSS-Pershing Road-3858 S. Lowe Ave.</t>
  </si>
  <si>
    <t>745-TDC-I.C. Air Rights-304 E Lake St.</t>
  </si>
  <si>
    <t>74-TSS-Kewanee-Us Rte. 34   2 Half Mi. Ne. Kewanee</t>
  </si>
  <si>
    <t>750-DSS-Cragin-4243 W. Grand Ave.</t>
  </si>
  <si>
    <t>75-TSS-Crystal Lake-N. S. Rte. 176 1Mi W. Rte.31</t>
  </si>
  <si>
    <t>75-TSS-Crystal Lake-Walkup Ave &amp; C&amp;Nw Rr</t>
  </si>
  <si>
    <t>761-DSS-Wendell-360 Wendell St.</t>
  </si>
  <si>
    <t>76-TSS-Blue Island-Thornton Rd. &amp; Wood St.</t>
  </si>
  <si>
    <t>77-TSS-Mazon-960 N.Rte. 47</t>
  </si>
  <si>
    <t>784-TDC-Sears Tower-233 S. Wacker</t>
  </si>
  <si>
    <t>785-TDC-Ontario-56 W.Ontario St.</t>
  </si>
  <si>
    <t>78-TSS-Franklin Park-Anderson Pl.  2 Bl. W. Manheim Rd.</t>
  </si>
  <si>
    <t>793-DSS-Laramie-909 N. Laramie Ave.</t>
  </si>
  <si>
    <t>798-DSS-Carroll-1708 W. Carroll</t>
  </si>
  <si>
    <t>79-TSS-Spaulding-N Spaulding Rd.  Qtr Mi. E GiffordRd.</t>
  </si>
  <si>
    <t>802-DSS-Ford City-4601 W. 71St St.</t>
  </si>
  <si>
    <t>80-TSS-Pontiac Midpoint-3 Mi. S. Pontiac At Wabash</t>
  </si>
  <si>
    <t>814-TDC-Damen-2141 W. 79Th Pl.</t>
  </si>
  <si>
    <t>8211-Line-Crosby-Ontario</t>
  </si>
  <si>
    <t>8213-Line-Crosby-Ontario</t>
  </si>
  <si>
    <t>821-DSS-Marquette Park-6541 S. Kedzie</t>
  </si>
  <si>
    <t>82-TSS-Crosby-1180 N. Crosby</t>
  </si>
  <si>
    <t>834-DSS-Grand Crossing-7675 S. Chicago Ave.</t>
  </si>
  <si>
    <t>83-TSS-Glidden-1827 Pleasant St.</t>
  </si>
  <si>
    <t>840-TDC-Quarry-2501 S. Senour St.</t>
  </si>
  <si>
    <t>84-TSS-Rosehill-5801 N. Ravenswood Ave</t>
  </si>
  <si>
    <t>851-DSS-Washtenaw-4722 S. Washtenaw Ave.</t>
  </si>
  <si>
    <t>853-DSS-Sixty-Second Street-810 E. 62Nd St.</t>
  </si>
  <si>
    <t>855-DSS-Windsor Park-2709 E. 76Th Pl.</t>
  </si>
  <si>
    <t>85-TSS-Skokie-Mc Cormick Blvd. &amp;  Oakton St.</t>
  </si>
  <si>
    <t>860-DSS-Hyde Park-820 E. 50Th Pl.</t>
  </si>
  <si>
    <t>86-TSS-Davis Creek-3Mi. N.Bourbonnais 1-Half Mi. W. 600N Rd.</t>
  </si>
  <si>
    <t>871-DSS-Fifty-Sixth Street-5549 S. Lowe Ave.</t>
  </si>
  <si>
    <t>872-TDC-Pullman-739 W 119th st</t>
  </si>
  <si>
    <t>875-DSS-Throop-6909 S. Throop St.</t>
  </si>
  <si>
    <t>87-TSS-Dearborn-121 N. Dearborn St.</t>
  </si>
  <si>
    <t>884-DSS-Prairie-4716 S. Prairie Ave.</t>
  </si>
  <si>
    <t>88-TSS-Skokie-5100 Church St</t>
  </si>
  <si>
    <t>894-DSS-Harper-5611 S. Harper Ave.</t>
  </si>
  <si>
    <t>895-DSS-Marshfield-5125 S. Marshfield</t>
  </si>
  <si>
    <t>896-DSS-One Hundred &amp; Eleventh St.-2501 W. 111Th St.</t>
  </si>
  <si>
    <t>89-TSS-Beverly-1236 W. 105Th St.</t>
  </si>
  <si>
    <t>9000-NC-Prudential Ins Co-2Nd Basem-140 E. Randolph St.</t>
  </si>
  <si>
    <t>9001-NC-Prudential Ins Co-1St Fl-140 E. Randolph St.</t>
  </si>
  <si>
    <t>900-TSS-Elwood  24553 S. Patterson Rd. Elwood, Ill.</t>
  </si>
  <si>
    <t>90-TSS-Dekoven</t>
  </si>
  <si>
    <t>932-TSS-Rocky Road Power Plant, 1221 Power Dr. East Dundee, Il.</t>
  </si>
  <si>
    <t>935-TSS-Kendall Energy Center-1300 N County Line Rd-2 miles east Ridge Rd</t>
  </si>
  <si>
    <t>93-TSS-Loretto</t>
  </si>
  <si>
    <t>940-TSS-Cordova-24712 192nd Avenue North 2m S/E of Quad Cities Station</t>
  </si>
  <si>
    <t>945-NC-Insurance Exchange Bldg-157-185 W. Jackson Blvd.</t>
  </si>
  <si>
    <t>945-TSS-Crete Energy Center-25300 Hartmann Drive, Crete Illinois Burville Rd &amp; Rt1</t>
  </si>
  <si>
    <t>955-TSS-River Energy Center 11503 S. Torrence Ave, Chicago, Il</t>
  </si>
  <si>
    <t>970-TSS-University Park North Energy Center</t>
  </si>
  <si>
    <t>974-TSS-Zion Energy Center 5740 State Route 173</t>
  </si>
  <si>
    <t>979-TSS-Mendota Hills, LLC</t>
  </si>
  <si>
    <t>981-TSS-ComEd Switch Yard 8545 Wyanet-Walnut Road</t>
  </si>
  <si>
    <t>A12-DSS-Libertyville-4Th St. &amp; Park Ave.</t>
  </si>
  <si>
    <t>A15-DSS-Zion-S Shiloh &amp; E Deborah</t>
  </si>
  <si>
    <t>A27-DSS-Wadsworth-N  Wadsworth Rd.   Mi. E Delaney Rd.</t>
  </si>
  <si>
    <t>A31-DSS-Fox Lake-Washington Ave.  S Grand Ave. (Rt.132)</t>
  </si>
  <si>
    <t>A35-DSS-Mundelein-S W Corner Of Division St.&amp; ArcherAve.</t>
  </si>
  <si>
    <t>A41-DSS-Waukegan-Water &amp; Duggan Sts.</t>
  </si>
  <si>
    <t>A428-ESS-Veterns Administration-Ray St.    S Rt. 137</t>
  </si>
  <si>
    <t>A43-DSS-Waukegan-Pine St.  N Grand Ave.</t>
  </si>
  <si>
    <t>A450-ESS-Great Lakes Training Center-1St. Gate E. Rt. 41   S Buckley Rd.</t>
  </si>
  <si>
    <t>A47-DSS-Lake Villa-Grand Ave. &amp; Soo Line Rr</t>
  </si>
  <si>
    <t>A49-DSS-Waukegan-Grand Ave. Qtr Mi. E. Rt. 131</t>
  </si>
  <si>
    <t>A50-DSS-Gages Lake-Rt. 45 &amp; Gages Lake Rd.</t>
  </si>
  <si>
    <t>A56-DSS-Waukegan-Gladstone Ave.   W Jackson St.</t>
  </si>
  <si>
    <t>A57-DSS-Beach-Wadsworth Rd.   1-2 Mi. E. Lewis</t>
  </si>
  <si>
    <t>A61-DSS-Waukegan-W Lewis Half Mi.  N Glen Flora</t>
  </si>
  <si>
    <t>A63-DSS-Waukegan-12Th St. &amp; Greenfield Ave.</t>
  </si>
  <si>
    <t>A64-DSS-Libertyville-Garfield St. &amp; Park Ave. (S. Rt. 176)</t>
  </si>
  <si>
    <t>A65-DSS-Waukegan-Sheridan Rd.   S Greenwood</t>
  </si>
  <si>
    <t>A67-DSS-Roundout-Rte. 176 W Mlwke Rr (Qtr Mi. E Bradley)</t>
  </si>
  <si>
    <t>A68-DSS-Waukegan-E Butrick St.   Qtr Mi S York Hse Rd.</t>
  </si>
  <si>
    <t>A70-DSS-Waukegan-S Blanchard Rd.  Qtr Mi. E DelaneyRd.</t>
  </si>
  <si>
    <t>A71-DSS-Grass Lake-E Rte. 59    N Towline Rd.</t>
  </si>
  <si>
    <t>A81-DSS-Great Lakes</t>
  </si>
  <si>
    <t>A82-DSS-Zion-Lewis Ave.   Qtr Mi. N Rt. 173</t>
  </si>
  <si>
    <t>A87-DSS-Grayslake-Washington &amp; Lake Ave.</t>
  </si>
  <si>
    <t>A91-DSS-Zion-Rte.173 At C N S &amp; M Row</t>
  </si>
  <si>
    <t>A92-DSS-Warren Township-Belvidere &amp; Melody Rd. (N. Lakehurst Mall)</t>
  </si>
  <si>
    <t>A94-DSS-Druce Lake-Rte. 45 On Ceco Row   Rte. 132</t>
  </si>
  <si>
    <t>B10-DSS-Harvard-205 Airport Rd.</t>
  </si>
  <si>
    <t>B11-DSS-Poplar Grove-14893 Rte. 76</t>
  </si>
  <si>
    <t>B12-DSS-Capron-411 North St.</t>
  </si>
  <si>
    <t>B14-DSS-Harvard-107 S. Hutchinson St.</t>
  </si>
  <si>
    <t>B15-DSS-Kingston-Pleasant Hill Rd. &amp; C M St.P Rr</t>
  </si>
  <si>
    <t>B16-DSS-Hampshire-153 Prairie St.</t>
  </si>
  <si>
    <t>B17-DSS-Genoa-Railroad St. &amp; W Stott St.</t>
  </si>
  <si>
    <t>B19-DSS-Belvidere-314 Whitney Blvd.</t>
  </si>
  <si>
    <t>B20-DSS-Belvidere-5952 Genoa Rd.</t>
  </si>
  <si>
    <t>B22-DSS-Garden Prairie-Rt. 20</t>
  </si>
  <si>
    <t>B23-DSS-Herbert-443 Kingston Rd.</t>
  </si>
  <si>
    <t>B25-DSS-Monroe Center-Rt. 72   E City Limits</t>
  </si>
  <si>
    <t>B26-DSS-Davis Junction-6800 N. Junction Rd.</t>
  </si>
  <si>
    <t>B27-DSS-Stillman Valley-7008 N. Stillman Valley Rd.</t>
  </si>
  <si>
    <t>B28-DSS-Kirkland-4910 Scout Rd.</t>
  </si>
  <si>
    <t>B29-DSS-Byron-520 N. Washington St.</t>
  </si>
  <si>
    <t>B30-DSS-Mount Morris-219 N. Mc Kendrie Ave.</t>
  </si>
  <si>
    <t>B31-DSS-Chemung-6649 Oak Grove Rd.</t>
  </si>
  <si>
    <t>B35-DSS-Coleta-22245 Quinn Rd.</t>
  </si>
  <si>
    <t>B36-DSS-Polo-302 S. Green Ave.</t>
  </si>
  <si>
    <t>B37-DSS-Forreston-201 E. Green St.</t>
  </si>
  <si>
    <t>B39-DSS-Baileyville-203 S. Commercial St.</t>
  </si>
  <si>
    <t>B42-DSS-Pearl City-100 W. Walgren Rd.</t>
  </si>
  <si>
    <t>B43-DSS-Stockton-220 S. Stockton St.</t>
  </si>
  <si>
    <t>B44-DSS-Warren-320 Railroad St.</t>
  </si>
  <si>
    <t>B45-DSS-Lena-711 Maple St.</t>
  </si>
  <si>
    <t>B465-ESS-Chrysler Corp.-U.S Rt. 20 &amp; Stone Quarry Rd.</t>
  </si>
  <si>
    <t>B46-DSS-Milledgeville-400 Washington St.</t>
  </si>
  <si>
    <t>B47-DSS-Cedarville-835 W. Angle Rd.</t>
  </si>
  <si>
    <t>B48-DSS-Rink-5009 N. Rink Rd.</t>
  </si>
  <si>
    <t>B50-DSS-Cherry Grove-3 Mi. N Lanark At Jct. Of 72 &amp;73</t>
  </si>
  <si>
    <t>B51-DSS-Marengo-311 E. Railroad St.</t>
  </si>
  <si>
    <t>B52-DSS-Leaf River-119 S. East St.</t>
  </si>
  <si>
    <t>B53-DSS-Oregon-120 N. Second St.</t>
  </si>
  <si>
    <t>B54-DSS-Oregon-142 N. German Church Rd.</t>
  </si>
  <si>
    <t>B55-DSS-Rock City-N. Rock City Rd.</t>
  </si>
  <si>
    <t>B56-DSS-Freeport-315 E. South St.</t>
  </si>
  <si>
    <t>B57-DSS-Union-6349 Olson Rd.</t>
  </si>
  <si>
    <t>B63-DSS-Lanark-103 N. Rochester St.</t>
  </si>
  <si>
    <t>B64-DSS-Franklin Grove-307 S. State St.</t>
  </si>
  <si>
    <t>B86-DSS-Claire-6379 E. Claire Rd.</t>
  </si>
  <si>
    <t>B89-DSS-Afton-15082 S. First St.</t>
  </si>
  <si>
    <t>B90-DSS-Maple Park-19251 Pritchard Rd.</t>
  </si>
  <si>
    <t>B95-DSS-South Dekalb-South Dekalb</t>
  </si>
  <si>
    <t>B96-DSS-North Hampshire</t>
  </si>
  <si>
    <t>C19-DSS-Niles-Waukegan Rd. S Howard St.</t>
  </si>
  <si>
    <t>C20-DSS-Evanston-Isabella St. &amp; Bryant Ave.</t>
  </si>
  <si>
    <t>C22-DSS-Lincolnwood-C &amp; N W Rr &amp; Pratt Ave.</t>
  </si>
  <si>
    <t>C23-DSS-Highland Park-Skokie Blvd. &amp; Deerfield Rd.</t>
  </si>
  <si>
    <t>C25-DSS-Glenview-Shermer Ave. S Glenview Rd.</t>
  </si>
  <si>
    <t>C26-DSS-Mt. Prospect-Central &amp; Pine Sts.</t>
  </si>
  <si>
    <t>C28-DSS-Skokie-Jarvis &amp; Ridgeway Ave.</t>
  </si>
  <si>
    <t>C30-DSS-Lake Forest-Efner Ave.    W Western Ave.</t>
  </si>
  <si>
    <t>C31-DSS-Wilmette-3620 Lake Ave.</t>
  </si>
  <si>
    <t>C32-DSS-Skokie-Ceco Cta Row (W Crawford &amp; S Oakton)</t>
  </si>
  <si>
    <t>C33-DSS-Niles-Waukegan Rd. S Howard St.</t>
  </si>
  <si>
    <t>C34-DSS-Braeside-County Line Rd.    W Green Bay Rd.</t>
  </si>
  <si>
    <t>C36-DSS-Park Ridge-1213 S. Cumberland Rd.</t>
  </si>
  <si>
    <t>C3-DSS-Highland Park-525 Elm Pl.</t>
  </si>
  <si>
    <t>C41-DSS-Evanston-E Crawford Ave. &amp; S Thayer St.</t>
  </si>
  <si>
    <t>C434-ESS-C Ns E &amp; M Rr-Old Mill Rd</t>
  </si>
  <si>
    <t>C43-DSS-Evanston-Oakton St. &amp; Custer Ave.</t>
  </si>
  <si>
    <t>C51-DSS-Des Plaines-30 E. Thatcher Ave.</t>
  </si>
  <si>
    <t>C52-DSS-Morton Grove-Harlem Ave.   S Gold Rd.</t>
  </si>
  <si>
    <t>C53-DSS-Evanston-Chicago Ave. &amp; Kedzie St.</t>
  </si>
  <si>
    <t>C54-DSS-Evanston-Brown Ave. &amp; Church St.</t>
  </si>
  <si>
    <t>C55-DSS-Park Ridge-4 S. Fairview Ave.</t>
  </si>
  <si>
    <t>C56-DSS-Wilmette-823 Hibbard Rd.</t>
  </si>
  <si>
    <t>C61-DSS-Garnett-Garnett Pl. &amp; Cta</t>
  </si>
  <si>
    <t>C62-DSS-Glencoe-Park Ave.   W Vernon</t>
  </si>
  <si>
    <t>C65-DSS-Evanston-Wesley &amp; Mulford Sts.</t>
  </si>
  <si>
    <t>C66-DSS-Evanston-Greenleaf St. &amp; Brown Ave.</t>
  </si>
  <si>
    <t>C69-DSS-Skokie-Oakton St. &amp; 138Kv Row Half Mi.W Kostner</t>
  </si>
  <si>
    <t>C6-DSS-Morton Grove-Dempster St. &amp; Waukegan Rd.</t>
  </si>
  <si>
    <t>C73-DSS-Techny-Techny Rd.   E Shermer Rd.</t>
  </si>
  <si>
    <t>C74-DSS-Skokie-Ceco Row   N Howard St.   W Kilpatrick</t>
  </si>
  <si>
    <t>C75-DSS-Evanston-Ewing Ave. &amp; Central St.</t>
  </si>
  <si>
    <t>C76-DSS-Lake Forest-Westleigh Rd.   W Mckinley</t>
  </si>
  <si>
    <t>C77-DSS-Skokie-E Prairie Rd. &amp; Dempster St.</t>
  </si>
  <si>
    <t>C78-DSS-Morton Grove-Austin Ave. &amp; Dempster St.</t>
  </si>
  <si>
    <t>C79-DSS-Des Plaines-Lee &amp; Walnut Sts.</t>
  </si>
  <si>
    <t>C7-DSS-Glenview-C E Co Row At Glenview Rd.</t>
  </si>
  <si>
    <t>C80-DSS-Glenview-Greenwood Ave &amp; Central Rd.</t>
  </si>
  <si>
    <t>C81-DSS-Lincolnwood-Central Park Ave. &amp; Pratt Rd.</t>
  </si>
  <si>
    <t>C82-DSS-Highland-Western Ave. N. Half Day Rd.</t>
  </si>
  <si>
    <t>C83-DSS-Evanston-Lincoln St. &amp; Green Bay Rd.</t>
  </si>
  <si>
    <t>C85-DSS-Northbrook-Shermer &amp; Walters Ave.</t>
  </si>
  <si>
    <t>C86-DSS-Skokie-Lee &amp; Niles Center Rd.</t>
  </si>
  <si>
    <t>C87-DSS-Park Ridge-616 S. Hamlin Ave.</t>
  </si>
  <si>
    <t>C89-DSS-Wilmette-2447 Lake St.</t>
  </si>
  <si>
    <t>C90-DSS-Skokie-Simpson St. &amp; Crawford Ave.</t>
  </si>
  <si>
    <t>C91-DSS-Park Ridge-212 Higgins Rd.</t>
  </si>
  <si>
    <t>C92-DSS-Glencoe-Woodlawn Ave. &amp; Glencoe Rd.</t>
  </si>
  <si>
    <t>C93-DSS-Highland Park-629 St. Johns Ave.</t>
  </si>
  <si>
    <t>C94-DSS-Skokie-E Central Ave. N Pratt Ave.</t>
  </si>
  <si>
    <t>C95-DSS-Glenview-Harrison St. &amp; Waukegan Rd.</t>
  </si>
  <si>
    <t>C96-DSS-Techny South</t>
  </si>
  <si>
    <t>C97-DSS-Park Ridge-108 Busse Hwy.</t>
  </si>
  <si>
    <t>CED-Communication Equipment Stock Location</t>
  </si>
  <si>
    <t>ComEd COM-Trnsm. Terminal-Braidwood Station-R.R. No.1 Box  84  (Braceville)</t>
  </si>
  <si>
    <t>ComEd COM-Trnsm. Terminal-Collins Station-R.R. No. 1 Pine Bluff Rd.</t>
  </si>
  <si>
    <t>ComEd COM-Trnsm. Terminal-Crawford Station-3501 S. Pulaski</t>
  </si>
  <si>
    <t>ComEd COM-Trnsm. Terminal-Dresden Station-R.R. No. 1</t>
  </si>
  <si>
    <t>ComEd COM-Trnsm. Terminal-Fisk Station-1111 W. Cermak</t>
  </si>
  <si>
    <t>ComEd COM-Trnsm. Terminal-Kincaid Station-P.O. Box M</t>
  </si>
  <si>
    <t>ComEd COM-Trnsm. Terminal-Lasalle County Station-R.R. No. 1 Box 220</t>
  </si>
  <si>
    <t>ComEd COM-Trnsm. Terminal-Powerton Station-2 Mi. S.Pekin  Off Rte.29  P.O. Box158</t>
  </si>
  <si>
    <t>ComEd COM-Trnsm. Terminal-Sta-103rd &amp; Lake Michigan</t>
  </si>
  <si>
    <t>ComEd COM-Trnsm. Terminal-Waukegan Station-Greenwood &amp; Lake Michigan</t>
  </si>
  <si>
    <t>ComEd COM-Trnsm. Terminal-Will County Station-529 E. Romeo Rd.</t>
  </si>
  <si>
    <t>ComEd COM-Trnsm. Terminal-Zion Station-Shiloh Blvd. &amp; Lake Michigan</t>
  </si>
  <si>
    <t>ComEd PEAKER-Trnsm. Terminal-Bloom Peaking Units-305 E. Sauk Trail</t>
  </si>
  <si>
    <t>Corp Ofc-Aurora Hdq-2001 Aucutt Rd.</t>
  </si>
  <si>
    <t>Corp Ofc-Bank One Building-10 S. Dearborn St.</t>
  </si>
  <si>
    <t>Corp Ofc-Belvidere Switchyard Belvidere-1 Mi. W. Belvidere   On Rte.20</t>
  </si>
  <si>
    <t>Corp Ofc-Bolingbrook Hdq-1040 N.Janes Ave.</t>
  </si>
  <si>
    <t>Corp Ofc-Bulk Power Operations-1 N. 301 Swift Rd.</t>
  </si>
  <si>
    <t>Corp Ofc-CED Operations Center 2-Leased-2 Lincoln Center Oak Brook Terrace Ill. 60181</t>
  </si>
  <si>
    <t>Corp Ofc-CED Operations Center 3-Leased-3 Lincoln Center Oak Brook Terrace Ill. 60181</t>
  </si>
  <si>
    <t>Corp Ofc-Chicago Region-North-3500 N.California Ave.</t>
  </si>
  <si>
    <t>Corp Ofc-Chicago Region-South-7601 S. Lawndale Ave.</t>
  </si>
  <si>
    <t>Corp Ofc-Chicago West Tech.-3400 S Pulaski</t>
  </si>
  <si>
    <t>Corp Ofc-Corporate Computer Center-1700 Spencer Rd.</t>
  </si>
  <si>
    <t>Corp Ofc-Crestwood Region-4401 W. 135Th St.</t>
  </si>
  <si>
    <t>Corp Ofc-Crystal Lake Region-5100 S. Rte.31</t>
  </si>
  <si>
    <t>Corp Ofc-Dekalb Region-17028 Rte.23</t>
  </si>
  <si>
    <t>Corp Ofc-Dixon-College Ave &amp; River St</t>
  </si>
  <si>
    <t>Corp Ofc-Dva Area Hdqtrs-1505 S First Ave</t>
  </si>
  <si>
    <t>Corp Ofc-Elgin Region Hdq-350 E.Second St.</t>
  </si>
  <si>
    <t>Corp Ofc-Freeport Region Hdq-2900 Rte.20 W.</t>
  </si>
  <si>
    <t>Corp Ofc-Glenbard Region Hdq-1 N. 423 Swift Rd.</t>
  </si>
  <si>
    <t>Corp Ofc-Joliet Region Hdq-1910 Briggs St.</t>
  </si>
  <si>
    <t>Corp Ofc-Kankakee Region-477 S. Schuyler Ave.</t>
  </si>
  <si>
    <t>Corp Ofc-Libertyville Region Hdq-1500 Franklin Blvd.</t>
  </si>
  <si>
    <t>Corp Ofc-Maywood Technical Center</t>
  </si>
  <si>
    <t>Corp Ofc-Mt. Prospect-Nw Region Hdq-201 N. Arthur Ave.</t>
  </si>
  <si>
    <t>Corp Ofc-O'Hare Airport Reporting Center-O'Hare Airport</t>
  </si>
  <si>
    <t>Corp Ofc-One Financial Place-440 s LaSalle St</t>
  </si>
  <si>
    <t>Corp Ofc-Rock River Division PowerSupply Office-Sabrooke</t>
  </si>
  <si>
    <t>Corp Ofc-Rockford Region Hdq-123 Energy Ave.</t>
  </si>
  <si>
    <t>Corp Ofc-Rockriver Hdq-919 First St..</t>
  </si>
  <si>
    <t>Corp Ofc-Skokie Reporting Center</t>
  </si>
  <si>
    <t>Corp Ofc-Southern Div Hdq-Obsolete-51 W. Jackson St.</t>
  </si>
  <si>
    <t>Corp Ofc-Springfield Office (Leased)-One West Old State Capital Plaza</t>
  </si>
  <si>
    <t>Corp Ofc-Streator Region-700 W. French St.</t>
  </si>
  <si>
    <t>Corp Ofc-Techny Reporting Center</t>
  </si>
  <si>
    <t>Corp Ofc-University Park Region Hdq-25000 S. Governors Hwy.</t>
  </si>
  <si>
    <t>Corp Ofc-Waukegan Region Hdq-2800 Northwestern Ave.</t>
  </si>
  <si>
    <t>CTL-Y-951-21 S. Clark St.-Bank One</t>
  </si>
  <si>
    <t>D100-DSS-Cicero-S Roosevelt Rd. E Lombard Ave.</t>
  </si>
  <si>
    <t>D103-DSS-Riverside-S  26Th St.  W  Harlem Ave.</t>
  </si>
  <si>
    <t>D111-DSS-Elmwood Park-Marwood Ave. &amp;  E 76Th St.</t>
  </si>
  <si>
    <t>D114-DSS-Stickney Twp.-78Th St. &amp; Central Ave.</t>
  </si>
  <si>
    <t>D115-DSS-Brookfield-W Woodside Ave.    N C B &amp; Q Rr</t>
  </si>
  <si>
    <t>D125-DSS-La Grange Park-31St St. &amp; I H B  Rr</t>
  </si>
  <si>
    <t>D12-DSS-Bellwood-Mannheim Rd. &amp; C A &amp; E Rr</t>
  </si>
  <si>
    <t>D130-DSS-Oak Park-N Madison St.  W Lombard Ave.</t>
  </si>
  <si>
    <t>D133-DSS-River Grove-Budd St. &amp; C M St. P Rr</t>
  </si>
  <si>
    <t>D13-DSS-Forest View-49Th St. &amp; Central Ave.</t>
  </si>
  <si>
    <t>D140-DSS-Brookfield-S Ogden Ave.   E Prairie Ave.</t>
  </si>
  <si>
    <t>D143-DSS-River Forest-N Central Ave.  E Lathrop Ave.</t>
  </si>
  <si>
    <t>D149-DSS-Elmwood Park-76Th Ave. &amp; Belmont Ave.</t>
  </si>
  <si>
    <t>D151-DSS-Cicero-Laramie Ave. &amp; 34Th St.</t>
  </si>
  <si>
    <t>D15-DSS-Cicero-E. Lombard Ave. N. 22Nd St.</t>
  </si>
  <si>
    <t>D16-DSS-La Grange Highlands-W Brainard Ave.    S 55Th St.</t>
  </si>
  <si>
    <t>D172-DSS-La Grange-N Hillgrove St.   W Brainard Ave.</t>
  </si>
  <si>
    <t>D173-DSS-Elmwood Park-N North Ave.  W 75Th Ct.</t>
  </si>
  <si>
    <t>D175-DSS-Schiller Park-Soo Line Rr &amp; Seymour Ave.</t>
  </si>
  <si>
    <t>D177-DSS-O'Hare Airport-N. I.B.T.Co. Bldg.</t>
  </si>
  <si>
    <t>D179-DSS-O'Hare Airport-E Bessie Coleman Dr.  S North Access Rd.</t>
  </si>
  <si>
    <t>D17-DSS-Melrose Park-W  9Th Ave.  S  North Ave.</t>
  </si>
  <si>
    <t>D180-DSS-O'Hare Airport-S Irving Park Rd.  E Taft</t>
  </si>
  <si>
    <t>D187-DSS-Maywood-1505 S. 1St Ave.</t>
  </si>
  <si>
    <t>D194-DSS-Stone Park-S North Ave.  W Mannheim Rd.</t>
  </si>
  <si>
    <t>D201-DSS-Melrose Park-E 25Th Ave.  S North Ave.</t>
  </si>
  <si>
    <t>D204-DSS-Oak Park-S  Madison St.  E Harlem Ave.</t>
  </si>
  <si>
    <t>D20-DSS-Melrose Park-W 16Th St. S Main St.</t>
  </si>
  <si>
    <t>D216-DSS-Maywood-W 17Th Ave.   S Madison St.</t>
  </si>
  <si>
    <t>D217-DSS-Cicero-E. Austin Blvd. S. 31St St.</t>
  </si>
  <si>
    <t>D229-DSS-Lyons Twp.-Wolf Rd.   S 55Th St.</t>
  </si>
  <si>
    <t>D241-DSS-Riverside-Quincy St.  W Harlem Ave.</t>
  </si>
  <si>
    <t>D242-DSS-Bridgeview-79Th St.    W Roberts Rd.</t>
  </si>
  <si>
    <t>D244-DSS-Stickney Twp.-N 79Th St.   W Cicero Ave.</t>
  </si>
  <si>
    <t>D24-DSS-Western Springs-S Burlington   E Wolf Rd.</t>
  </si>
  <si>
    <t>D255-DSS-Forest View-S 47Th St.   W Oak Park Ave.</t>
  </si>
  <si>
    <t>D267-DSS-Leyden Twp.-W Scott St.  N Addison</t>
  </si>
  <si>
    <t>D292-DSS-Oak Park-E Harlem Ave.  N Chicago Ave.</t>
  </si>
  <si>
    <t>D34-DSS-Berwyn-N 22Nd St.   W Euclid Ave.</t>
  </si>
  <si>
    <t>D351-DSS-Hodgkins-E East Ave  S 55Th St. On Ceco Row</t>
  </si>
  <si>
    <t>D400-ESS-Tech Center-Maywood</t>
  </si>
  <si>
    <t>D40-DSS-Summit-Archer Ave. &amp; 67Th St.</t>
  </si>
  <si>
    <t>D451-ESS-O'Hare Airport-Hanger Area-United Airlines</t>
  </si>
  <si>
    <t>D45-DSS-Leyden Twp.-Mannheim Rd.   S Fullerton Ave.</t>
  </si>
  <si>
    <t>D46-DSS-Northlake-North Ave &amp; Wolf Rd.</t>
  </si>
  <si>
    <t>D47-DSS-Broadview-N 22Nd St.   W Ihb Rr</t>
  </si>
  <si>
    <t>D51-DSS-Northlake-W Wolf Rd.  S Fullerton Ave.</t>
  </si>
  <si>
    <t>D528-ESS-O'Hare Airport-Hanger Area-American Airlines</t>
  </si>
  <si>
    <t>D53-DSS-Maywood-E 1St Ave.   S C N W Rr</t>
  </si>
  <si>
    <t>D609-ESS-Ford Motor Co.-Melrose Park</t>
  </si>
  <si>
    <t>D62-DSS-Hillside-Nw Harrison St.  E Wolf Rd.</t>
  </si>
  <si>
    <t>D63-DSS-Schiller Park-Soo Line Rr   N Lawrence Ave.</t>
  </si>
  <si>
    <t>D67-DSS-Leyden Twp.-W 15Th Ave.   N Armitage Ave.</t>
  </si>
  <si>
    <t>D698-ESS-United Airlines-S. Tank Farm On Tank Farm Rd.</t>
  </si>
  <si>
    <t>D69-DSS-Broadview-9Th Ave &amp; 16Th St.</t>
  </si>
  <si>
    <t>D722-ESS-UNITED AIRLINES TANK FARM-O'HARE</t>
  </si>
  <si>
    <t>D7271-ESS-Loyola University-W 1St Ave.   S Roosevelt Rd.</t>
  </si>
  <si>
    <t>D744-ESS-O'Hare Airport-City Of Chicago</t>
  </si>
  <si>
    <t>D757-ESS-O'Hare Airport-City Of Chicago</t>
  </si>
  <si>
    <t>D799-ESS-Metropolitan Sanitary District-W 58Th Ave.    N Canal</t>
  </si>
  <si>
    <t>D80-DSS-Broadview-Puscheck Rd. &amp;  N I C Rr</t>
  </si>
  <si>
    <t>D86-DSS-Berkeley-S St. Charles Rd.   E Wolf Rd.</t>
  </si>
  <si>
    <t>D87-DSS-Leyden Twp.-W  5Th Ave.   N North Ave.</t>
  </si>
  <si>
    <t>D89-DSS-Lyons-4320 Lawndale Ave.</t>
  </si>
  <si>
    <t>D99-DSS-Franklin Park-Schiller Blvd. &amp; Washington St.</t>
  </si>
  <si>
    <t>E10-DSS-South Huntley-South Huntley</t>
  </si>
  <si>
    <t>E11-DSS-Wauconda-Ivanhoe Rd. &amp; E Rte. 59</t>
  </si>
  <si>
    <t>E12-DSS-Palatine-1452 E. Northwest Hwy.  W Wilke Rd.</t>
  </si>
  <si>
    <t>E16-DSS-Mc Henry-N W  Corner Chapel Rd. &amp; Lincoln Rd.</t>
  </si>
  <si>
    <t>E17-DSS-Wonder Lake-Howe Rd. Clearwater Dr. W Barnard Mill Rd.</t>
  </si>
  <si>
    <t>E18-DSS-Honey Lake-Miller Rd. &amp; Rte. 59</t>
  </si>
  <si>
    <t>E19-DSS-Island Lake-Rt. 176 W Island Lake</t>
  </si>
  <si>
    <t>E20-DSS-Spring Grove-N W Corner Winn Rd.&amp;Westward Dr.</t>
  </si>
  <si>
    <t>E21-DSS-Hartland-Murry Rd. &amp; N Nelson Rd.</t>
  </si>
  <si>
    <t>E22-DSS-Wauconda-Rt. 176 &amp; Grand Ave.</t>
  </si>
  <si>
    <t>E24-DSS-Cary-E Main St. &amp; Northwest Hwy.</t>
  </si>
  <si>
    <t>E26-DSS-Lake In The Hill-E Haligus    S Albreicht</t>
  </si>
  <si>
    <t>E27-DSS-Arlington Hts.-11 N. Hickory St.</t>
  </si>
  <si>
    <t>E28-DSS-Algonquin-1-2 Mi. W Rte.31 On Huntly Algonquin Rd.</t>
  </si>
  <si>
    <t>E29-DSS-Johnsburg-Spring Grove Rd &amp; Ring Wood rd</t>
  </si>
  <si>
    <t>E39-DSS-Arlington Hts.-202 E. Central Rd.</t>
  </si>
  <si>
    <t>E41-DSS-Wauconda-Rt. 59 S. Old Rand Rd.</t>
  </si>
  <si>
    <t>E46-DSS-Burton Bridge-Nish Rd. 1-4 Mi.   W Rt. 176</t>
  </si>
  <si>
    <t>E59-DSS-Algonquin-Rt. 62 At Wlliams Rd.</t>
  </si>
  <si>
    <t>E69-DSS-Palatine Twp.-Rohlwing &amp; Kirchoff Rds.</t>
  </si>
  <si>
    <t>E70-DSS-Arlington Hts.-1104 N. Arlington Hts. Rd.</t>
  </si>
  <si>
    <t>E71-DSS-Door Twp.-Briarwood Rd.   1-4 Mi. S Rt.176</t>
  </si>
  <si>
    <t>E72-DSS-Fox River Grove-Rt.14 &amp; School St.</t>
  </si>
  <si>
    <t>E77-DSS-Crystal Lake-Virginia St. &amp; C &amp; N W Rr</t>
  </si>
  <si>
    <t>E79-DSS-South Wonder Lake-Hwy. 120 Half Mi. W Wonder Lake Rd.</t>
  </si>
  <si>
    <t>E81-DSS-Arlington Hts.-Salem &amp; St. James St.</t>
  </si>
  <si>
    <t>E82-DSS-Richmond-Rt. 12 &amp; Rt. 31</t>
  </si>
  <si>
    <t>E8-DSS-Nerge-1775 Roslyn Rd.</t>
  </si>
  <si>
    <t>F100-DSS-Calumet City-154Th &amp; Hirsch</t>
  </si>
  <si>
    <t>F111-DSS-Park Forest-Monee Rd. &amp; Western Ave.</t>
  </si>
  <si>
    <t>F113-DSS-Harvey-147Th &amp; Clinton St.</t>
  </si>
  <si>
    <t>F115-DSS-Thornton Twp.-Halsted &amp; I C Rr South Ridge Rd.</t>
  </si>
  <si>
    <t>F121-DSS-Worth-111Th St. &amp; Harlem Ave.</t>
  </si>
  <si>
    <t>F122-DSS-Chicago Hts.-201St St. &amp; Ashland Ave.</t>
  </si>
  <si>
    <t>F125-DSS-Oak Lawn-99Th St. &amp; Cicero Ave.</t>
  </si>
  <si>
    <t>F126-DSS-Dolton-146Th &amp; Woodlawn Ave.</t>
  </si>
  <si>
    <t>F12-DSS-Sauk Trail-Sauk Trail Rd.Half   Mi.E State St.</t>
  </si>
  <si>
    <t>F132-DSS-Steger-32Nd St. &amp; Union</t>
  </si>
  <si>
    <t>F149-DSS-Lynwood-Glenwood Dyer Rd.   Half Mi. W Torrence Ave.</t>
  </si>
  <si>
    <t>F16-DSS-Beecher-C M St. P Rr &amp; Trim Creek</t>
  </si>
  <si>
    <t>F24-DSS-Homewood-179Th St. &amp; Park Ave.</t>
  </si>
  <si>
    <t>F29-DSS-Park Forest-Monee Rd. &amp; South Tampa St.</t>
  </si>
  <si>
    <t>F30-DSS-Calumet City-435 State St.</t>
  </si>
  <si>
    <t>F31-DSS-Riverdale-138Th &amp; Stewart St.</t>
  </si>
  <si>
    <t>F33-DSS-Dolton-144Th St. &amp; C I &amp; E Rr</t>
  </si>
  <si>
    <t>F36-DSS-Goodenow-Goodenow Rd. &amp; C M &amp; St.P Rr</t>
  </si>
  <si>
    <t>F375-ESS-Ford Motor Co.-U.S. Rt. 30 &amp; Cottage Grove Ave.</t>
  </si>
  <si>
    <t>F387-ESS-KTI Operations 1705 Cottage Grove Ave. Ford Heights Il 60411 Cook County USA</t>
  </si>
  <si>
    <t>F41-DSS-Park Forest-Indiana Ave. &amp; Rt. 30</t>
  </si>
  <si>
    <t>F44-DSS-Burnham-State St. &amp; Penn Rr</t>
  </si>
  <si>
    <t>F45-DSS-Crete-4Th St. &amp; Columbia St.</t>
  </si>
  <si>
    <t>F64-DSS-Blue Island-123Rd St. &amp; California Ave.</t>
  </si>
  <si>
    <t>F66-DSS-Oak Lawn-95Th St. &amp; Central Ave.</t>
  </si>
  <si>
    <t>F69-DSS-Evergreen Park-95Th St. At Kedzie Ave.</t>
  </si>
  <si>
    <t>F73- DSS-Chicago Heights</t>
  </si>
  <si>
    <t>F75-DSS-Homewood-186Th &amp; Western Ave.</t>
  </si>
  <si>
    <t>F79-DSS-Bloom 305 E Sauk Trail Rd, Chicago Heights, IL</t>
  </si>
  <si>
    <t>F83-DSS-Harvey-148Th &amp; Robey</t>
  </si>
  <si>
    <t>F91-DSS-Chicago Hts.-Ashland Ave. &amp; Michagan Central Rr</t>
  </si>
  <si>
    <t>F96-DSS-Chicago Hts.-22Nd &amp; East End Ave.</t>
  </si>
  <si>
    <t>G16-DSS-Blue Island-Hoyne Ave. &amp; Fulton St.</t>
  </si>
  <si>
    <t>G19-DSS-Tinley Park-171St St. &amp; New England</t>
  </si>
  <si>
    <t>G311-ESS-Robbins Resource-Robbins</t>
  </si>
  <si>
    <t>G39-DSS-Oak Lawn-W 97Th St.   S Komensky Ave.</t>
  </si>
  <si>
    <t>G42-DSS-Worth Twp.-96Th &amp; Avon</t>
  </si>
  <si>
    <t>G78-DSS-Worth Twp.-87Th Pl.   W Central Ave.</t>
  </si>
  <si>
    <t>G81-DSS-Blue Island-Vermont &amp; California Ave.</t>
  </si>
  <si>
    <t>G82-DSS-Evergreen Park-96Th St. W. Maplewood</t>
  </si>
  <si>
    <t>G88-DSS-Hometown-91St St. &amp; Keating Ave.</t>
  </si>
  <si>
    <t>G99-DSS-Palos Heights-123Rd St.  W Harlem Ave.</t>
  </si>
  <si>
    <t>General-Miscellaneous-Fiber Opt-Inside Chicago</t>
  </si>
  <si>
    <t>General-Miscellaneous-Fiber Opt-Outside Chicago</t>
  </si>
  <si>
    <t>H10-DSS-Prairieville-1749 Mound Hill Rd.</t>
  </si>
  <si>
    <t>H18-DSS-Sterling-121 Wallace St. (Nw Steel &amp; Wire Address)</t>
  </si>
  <si>
    <t>H23-DSS-Fulton-619 17Th Ave.</t>
  </si>
  <si>
    <t>H25-DSS-Sterling-Rt. 88 &amp; St. Mary'S Rd.</t>
  </si>
  <si>
    <t>H26-DSS-Morrison-1 Mi. S Morrison On Rte. 78</t>
  </si>
  <si>
    <t>H27-DSS-Galt-13310 Galt Rd.</t>
  </si>
  <si>
    <t>H28-DSS-Lyndon-8688 Bishop Rd.</t>
  </si>
  <si>
    <t>H29-DSS-Morrison-211 Market St.</t>
  </si>
  <si>
    <t>H36-DSS-Yorktown-300 E. Rt. 92</t>
  </si>
  <si>
    <t>H38-DSS-Hooppole-25775 E. 2670 St.</t>
  </si>
  <si>
    <t>H39-DSS-Mendota-4334 E. 4Th Rd.</t>
  </si>
  <si>
    <t>H40-DSS-Walnut-211 Walnut St.</t>
  </si>
  <si>
    <t>H41-DSS-Rock Falls-Mcneil Rd.</t>
  </si>
  <si>
    <t>H43-DSS-Amboy-1062 Corrigedor Rd.</t>
  </si>
  <si>
    <t>H44-DSS-Ohio-2030 E. Lon St.</t>
  </si>
  <si>
    <t>H471-ESS-Northwestern Steel &amp; Wire Co.-Sterling</t>
  </si>
  <si>
    <t>H47-DSS-Hinckley-One Mile South Of Hinckley</t>
  </si>
  <si>
    <t>H49-DSS-Ashton-304 Brown Ave.</t>
  </si>
  <si>
    <t>H50-DSS-Earlville-4517 E. 12Th Rd.</t>
  </si>
  <si>
    <t>H52-DSS-Leland-330 Railroad Ave.</t>
  </si>
  <si>
    <t>H53-DSS-Somonauk-Lafayette St. Near Green St.</t>
  </si>
  <si>
    <t>H54-DSS-Waterman-Rte. 23 &amp; Preserve Rd.</t>
  </si>
  <si>
    <t>H55-DSS-Waterman-Second St. Near ' A'</t>
  </si>
  <si>
    <t>H56-DSS-Shabbona-1-2 Mi. Se Of Shabbona</t>
  </si>
  <si>
    <t>H57-DSS-Lee-11251 Tower Rd.</t>
  </si>
  <si>
    <t>H59-DSS-Paw Paw-760 Moffett Rd.</t>
  </si>
  <si>
    <t>H60-DSS-Sandwich-4750 Sandy Bluff Rd.</t>
  </si>
  <si>
    <t>H62-DSS-Sterling-102 Broadway</t>
  </si>
  <si>
    <t>H67-DSS-Amboy-239 S. East Ave.</t>
  </si>
  <si>
    <t>H70-DSS-Sublette-449 Inlet Rd.</t>
  </si>
  <si>
    <t>H78-DSS-Dixon-324 East River St.</t>
  </si>
  <si>
    <t>H91-DSS-Prophetstown-502 Woodlawn Dr.</t>
  </si>
  <si>
    <t>Hennepin Station</t>
  </si>
  <si>
    <t>J13-DSS-Wauponsee Twp.-3401 Dwight Rd.</t>
  </si>
  <si>
    <t>J15-DSS-Elmwood-211 E. Spencer</t>
  </si>
  <si>
    <t>J16-DSS-Eastern Ave.-516 S. Eastern Ave.</t>
  </si>
  <si>
    <t>J17-DSS-Troy Twp.-Rte. 55 &amp; C R I &amp; P Rr</t>
  </si>
  <si>
    <t>J18-DSS-Lockport-Clinton &amp; 10Th Sts.</t>
  </si>
  <si>
    <t>J19-DSS-Bruce Rd.-820 E. Bruce Rd.</t>
  </si>
  <si>
    <t>J21-DSS-Aux Sable-1-2 Mi. N Rt. 6   On Tabler Rd.</t>
  </si>
  <si>
    <t>J24-DSS-Lisbon-Rt. 47 &amp; Quarry Rd.</t>
  </si>
  <si>
    <t>J28-DSS-Ridge Rd.-119 S. Ridge Rd.</t>
  </si>
  <si>
    <t>J29-DSS-Route 47 &amp; Gore Rd.</t>
  </si>
  <si>
    <t>J31-DSS-Plainfield-Rt. 30 &amp; Renwick Rd.</t>
  </si>
  <si>
    <t>J32-DSS-Kahler Rd.-Half Mi. S Kahler Rd. On W Side Rt.102</t>
  </si>
  <si>
    <t>J3321-ESS-Uno-Ven Union Oil Co.-New Ave.    Half Mi. N. 127Th St.</t>
  </si>
  <si>
    <t>J33-DSS-Washington St-1146 E. Washington St.</t>
  </si>
  <si>
    <t>J3751-ESS-Quantum Chemical Co.-S. Rt. 6   W. Tabler Rd.</t>
  </si>
  <si>
    <t>J38-DSS-Messenger Woods-13130 W. 174Th St.</t>
  </si>
  <si>
    <t>J390-ESS-Mobil Oil-E I-55     S Desplaines River</t>
  </si>
  <si>
    <t>J49-DSS-Gougar Rd.-Rt. 7 &amp; W Gougar Rd.</t>
  </si>
  <si>
    <t>J53-DSS-Blodgett Rd.-Will-Grundy County Line Rd.   N Kankakee River</t>
  </si>
  <si>
    <t>J55- DSS-Joliet-N Broadway</t>
  </si>
  <si>
    <t>J58-DSS-Manhatten-170 Elwood Rd.</t>
  </si>
  <si>
    <t>J60-DSS-New Lenox-321 E. Lincoln Hwy.</t>
  </si>
  <si>
    <t>J62-DSS-Homer Twp.-17701 Gougar Rd.</t>
  </si>
  <si>
    <t>J65-DSS-Seneca-Union St. &amp; C R I &amp; P Rr</t>
  </si>
  <si>
    <t>J66-DSS-Gooselake-Half Mi. W  Dresden Rd. On Pine Bluff Rd.</t>
  </si>
  <si>
    <t>J67-DSS-Channahon Twp.-1-2 Mi. W I-55 On Durkee Rd.</t>
  </si>
  <si>
    <t>J68-DSS-Coal City-700 S. Mazon St.</t>
  </si>
  <si>
    <t>J69-DSS-Braidwood-460 S. Front St.</t>
  </si>
  <si>
    <t>J76-DSS-Norman Twp.-Dupont Rd. 3 Half Mi. E Seneca</t>
  </si>
  <si>
    <t>J81-DSS-Bell Ave.-950 N. Bell Ave.</t>
  </si>
  <si>
    <t>J84-DSS-Cherry St.-Cherry St. &amp; Jasper St.</t>
  </si>
  <si>
    <t>J87-DSS-Lemont-Archer Ave. &amp; Mccarthy</t>
  </si>
  <si>
    <t>J88-DSS-Bluff St.-368 N. Bluff St.</t>
  </si>
  <si>
    <t>J97-DSS-Joliet-50 W. Jackson St.</t>
  </si>
  <si>
    <t>K15-DSS-Warner Bridge-1 Mi. S. Rt. 113</t>
  </si>
  <si>
    <t>K17-DSS-Peotone-4Th &amp; Crawford</t>
  </si>
  <si>
    <t>K18-DSS-Momence-Wilbur St. &amp; Kankakee River</t>
  </si>
  <si>
    <t>K19-DSS-Cemetary Rd-N S Redwood   1-4 Mi. E Boubreau St.</t>
  </si>
  <si>
    <t>K20-DSS-Manteno-2Nd North St. &amp; Near Locust</t>
  </si>
  <si>
    <t>K23-DSS-Kankakee-5Th Ave. &amp; N Y C Rr</t>
  </si>
  <si>
    <t>K29-DSS-Bradley-South St. &amp; I C Rr</t>
  </si>
  <si>
    <t>K3192-ESS-BIRMINGHAM BOLT CO</t>
  </si>
  <si>
    <t>K319-ESS-Birmingham Bolt Co.-S Rte. 50 At Mcknight Blvd.</t>
  </si>
  <si>
    <t>K32-DSS-Aroma Park-Lowe Rd. &amp; C C C &amp; St. Louis Rr</t>
  </si>
  <si>
    <t>K33-DSS-Kankakee-Locust &amp; Hobbie St.</t>
  </si>
  <si>
    <t>K34-DSS-Lehigh-Rt. 28 Near Leihigh Stone Company</t>
  </si>
  <si>
    <t>K36-DSS-Herscher-4194 S.11000 W Road</t>
  </si>
  <si>
    <t>K39-DSS-Exline Rd.-Bet. Exline Rd. &amp; St. George</t>
  </si>
  <si>
    <t>K42-DSS-East Kankakee-E I-57 &amp; E Off Of Waldron Rd.</t>
  </si>
  <si>
    <t>K44-DSS-Grant Park-E State Rte.   1 Ne Grant Park</t>
  </si>
  <si>
    <t>K45-DSS-St.  Anne-2 Mi. North &amp; 1 Mi. East St. Ann</t>
  </si>
  <si>
    <t>LAND-Corp-Ofc-Chicago Region-North-3500 N.California Ave.</t>
  </si>
  <si>
    <t>LAND-Corp-Ofc-Northbrook Region Hdq-1000 Skokie Blvd.</t>
  </si>
  <si>
    <t>LAND-TSS-Skokie-5100 Church Rd.</t>
  </si>
  <si>
    <t>MASS-Commercial-Inside Chicago</t>
  </si>
  <si>
    <t>MASS-Commercial-Outside Chicago</t>
  </si>
  <si>
    <t>MWR01-MWR Eqp-Morrison -Microwave Site-Rte 78 1 Mi S Of Morrison</t>
  </si>
  <si>
    <t>MWR02-MWR Eqp-Latham-Microwave Site-1 And  A Half Mi W Of Latham</t>
  </si>
  <si>
    <t>MWR05-MWR Eqp-Cooper-Microwave Site-Morton Twp-Tazewell Co</t>
  </si>
  <si>
    <t>MWR08-MWR Eqp-Wasco -Microwave Site</t>
  </si>
  <si>
    <t>MWR10-MWR Eqp-Seward-Microwave Site-Former German Valley-Steph. Co</t>
  </si>
  <si>
    <t>MWR12-MWR Eqp-Campus-Microwave Site-Township Rd 2600 N &amp; Township Rd 3500 E</t>
  </si>
  <si>
    <t>MWR13-MWR Eqp-Compton-Microwave Site-Compton</t>
  </si>
  <si>
    <t>MWR15-MWR Eqp-Kent -Microwave Site</t>
  </si>
  <si>
    <t>MWR16-MWR Eqp-Loves Park</t>
  </si>
  <si>
    <t>MWR17-MWR Eqp-Towanda-Microwave Site</t>
  </si>
  <si>
    <t>MWR18-MWR Eqp-Wapella -Microwave Site</t>
  </si>
  <si>
    <t>MWR20-MWR Eqp-17551 N.50 EAST RED DANVERS-Microwave Site</t>
  </si>
  <si>
    <t>MWR21-MWR Eqp-2359 STATE ROUTE 116 BENSON-Microwave Site</t>
  </si>
  <si>
    <t>NC 5636-ESS-O'Hare Airport-Terminal Area Rotunda</t>
  </si>
  <si>
    <t>NC-DC-A24-North Chicago-1127 Broadway North Chicago</t>
  </si>
  <si>
    <t>NC-DC-H76 South Dixon 2237 New Century Drive</t>
  </si>
  <si>
    <t>R14-DSS-North-1007 Fulton Ave.</t>
  </si>
  <si>
    <t>R16-DSS-Churchill-314 Churchill St. (Off Public Alley)</t>
  </si>
  <si>
    <t>R18-DSS-Rockton-1688 N. Rockton Ave.</t>
  </si>
  <si>
    <t>R19-DSS-Acorn-708 N. Rockton Ave.</t>
  </si>
  <si>
    <t>R21-DSS-Sunset-1988 School St.</t>
  </si>
  <si>
    <t>R22-DSS-West-2229 Preston St.</t>
  </si>
  <si>
    <t>R23-DSS-Beattie-531 N. 6Th St.</t>
  </si>
  <si>
    <t>R24-DSS-Fourth Ave-811 4Th Ave.</t>
  </si>
  <si>
    <t>R27-DSS-Michigan-763 Michigan Ave.</t>
  </si>
  <si>
    <t>R35-DSS-Fourteenth St-1021 14Th St.</t>
  </si>
  <si>
    <t>RP1-Tinley Woods-151 St &amp; Harlem Ave</t>
  </si>
  <si>
    <t>RP3-Pana Relay Pt Half Mi. N Of Pana-West Of I.C.R.R.</t>
  </si>
  <si>
    <t>RP4-Brokaw-I.P. Co. Property-Brokaw-I.P. Co. Property</t>
  </si>
  <si>
    <t>RP5-Garfield &amp; Federal Terminal</t>
  </si>
  <si>
    <t>S11-DSS-Rowe-N South St.  W Wabash Rr</t>
  </si>
  <si>
    <t>S12-DSS-Ransom-E. Campbell</t>
  </si>
  <si>
    <t>S14-DSS-Kernan-1-2 Mi. S Kernan</t>
  </si>
  <si>
    <t>S15-DSS-Toluca-50 W. Railroad St.</t>
  </si>
  <si>
    <t>S16-DSS-Wenona-N. Center St.</t>
  </si>
  <si>
    <t>S19-DSS-Tonica-Rt. 51</t>
  </si>
  <si>
    <t>S20-DSS-Rutland-East Front St.</t>
  </si>
  <si>
    <t>S21-DSS-Lostant-2 Mi. E &amp; Half Mi. S Lostant</t>
  </si>
  <si>
    <t>S25-DSS-Grand Rapids Twp.-6 Mi. E Grand Ridge On Grand RidgeRd.</t>
  </si>
  <si>
    <t>S26-DSS-Blackstone-Rte. 170   1-2 Mi. S  G M &amp; O Rr</t>
  </si>
  <si>
    <t>S27-DSS-Lowell-Center &amp; Locust</t>
  </si>
  <si>
    <t>S29-DSS-Grand Ridge-1-2 Mi. S  Grand Ridge On Rt. 23</t>
  </si>
  <si>
    <t>S35-DSS-Manville-S Rt 17    W  Wabash Rr</t>
  </si>
  <si>
    <t>S36-DSS-Verona-State Aid Rd. W Verona</t>
  </si>
  <si>
    <t>S37-DSS-Bruce Twp.-2 Mi. N Streator   Oakley Ave. &amp; Cb&amp; Q Rr</t>
  </si>
  <si>
    <t>S38-DSS-Leonore-N. Gray St.</t>
  </si>
  <si>
    <t>S39-DSS-Minonk-E Oak St.   1 Block N 8Th St.</t>
  </si>
  <si>
    <t>S40-DSS-Lodemia-5 Mi. S &amp; Half Mi. E Pontiac</t>
  </si>
  <si>
    <t>S41-DSS-Eppards Point Twp.-3 Mi. S. &amp; 1 Mi. E. Pontiac</t>
  </si>
  <si>
    <t>S42-DSS-Cornell-2Nd &amp; Prairie St.</t>
  </si>
  <si>
    <t>S43-DSS-Odell-Front St.</t>
  </si>
  <si>
    <t>S44-DSS-Streator-700 S. Illinois St.</t>
  </si>
  <si>
    <t>S47-DSS-South Wilmington-Rice St. &amp; Mazon River</t>
  </si>
  <si>
    <t>S48-DSS-Streator-E First St.   E North Otter Creek Rd.</t>
  </si>
  <si>
    <t>S61-DSS-Streator  300 W. Cedar</t>
  </si>
  <si>
    <t>S63-DSS-Gardner-105 E. Jefferson St.</t>
  </si>
  <si>
    <t>S66-DSS-Pontiac-130 S. Chicago St.</t>
  </si>
  <si>
    <t>S67-DSS-Mazon-Front St.</t>
  </si>
  <si>
    <t>TDC499-13939-South-Weber-Road-Lockport</t>
  </si>
  <si>
    <t>TSS-Benson-Illinios Power Co</t>
  </si>
  <si>
    <t>TSS-Decatur-Illinois Power Co</t>
  </si>
  <si>
    <t>TSS-Dumont-Indiana-Michigan Power Co.</t>
  </si>
  <si>
    <t>TSS-Oglesby-Illinios Power Co</t>
  </si>
  <si>
    <t>TSS-Olive -Indiana-Michigan Power Co</t>
  </si>
  <si>
    <t>TSS-St. John-Northern Indiana Public Service Co</t>
  </si>
  <si>
    <t>TSS-Tazewell-Central Illinios Light Co</t>
  </si>
  <si>
    <t>UNKNOWN-Miscellaneous-Obsolete-Unavailable</t>
  </si>
  <si>
    <t>UNKNOWN-Unspecified ComEd</t>
  </si>
  <si>
    <t>W102-DSS-Fabyan-Western Rd. &amp; S C &amp; N W Rr</t>
  </si>
  <si>
    <t>W10-DSS-Fox River Heights-School &amp; Fox River Rds.</t>
  </si>
  <si>
    <t>W114-DSS-Aurora-Illinois Ave. &amp; Lancaster Ave.</t>
  </si>
  <si>
    <t>W115-DSS-Glenwood Park-Rt. 25 &amp; C.A. &amp; E. Rr</t>
  </si>
  <si>
    <t>W118-DSS-Kendall Twp.-Rte. 71 Half Mi.   E Rte. 47</t>
  </si>
  <si>
    <t>W119-DSS-Bristol Twp.-E Rte. 47    N Faxton Rd.</t>
  </si>
  <si>
    <t>W12-DSS-Yorkville-E Rt. 47  N Cb &amp; Q Rr</t>
  </si>
  <si>
    <t>W148-DSS-Aurora Twp.-Liberty St. &amp; Parkside Ave.</t>
  </si>
  <si>
    <t>W152-DSS-Aurora-Kensington Pl.   W. Highland Ave.</t>
  </si>
  <si>
    <t>W16-DSS-Aurora Twp.-Indian Trial   E. Randall Rd.</t>
  </si>
  <si>
    <t>W17-DSS-West Sugar Grove-Rt. 71   S Oswego Rd.</t>
  </si>
  <si>
    <t>W18-DSS-Sugar Grove Twp.-W Orchard Rd.  S Jericho Rd.</t>
  </si>
  <si>
    <t>W19-DSS-Blackberry Twp.-Nw Pouley Rd. &amp; Keslinger Rd.</t>
  </si>
  <si>
    <t>W202-DSS-St.  Charles St.-Elgin St. &amp;  C M. St. Paul Rr</t>
  </si>
  <si>
    <t>W209-DSS-Kimball St.-Kimball St. E Brook Ave.</t>
  </si>
  <si>
    <t>W20-DSS-Lilly Lake-W Rte. 47    N Empire Rd.</t>
  </si>
  <si>
    <t>W211-DSS-Plato Center-Plato Rd. &amp; Muirhead Rd.</t>
  </si>
  <si>
    <t>W216-DSS-Dundee Twp.-Lake Marion Rd. &amp; Rte. 25</t>
  </si>
  <si>
    <t>W218-DSS-Carpentersville-Riverlet &amp; Washington Sts.</t>
  </si>
  <si>
    <t>W233-DSS-Bartlett-Barlett Rd. &amp; Onedia St.</t>
  </si>
  <si>
    <t>W236-DSS-Roselle-E Roselle Rd.  N Irving Pk. Rd.</t>
  </si>
  <si>
    <t>W25-DSS-Pingree Grove-W Reinking Rd.   S Highland</t>
  </si>
  <si>
    <t>W26-DSS-Elgin-N Big Timber Rd. W Sleepyhollow Rd.</t>
  </si>
  <si>
    <t>W28-DSS-Elgin Sunset Park-N Rt. 20 By-Pass   Qtr Mi. E McleanBlvd.</t>
  </si>
  <si>
    <t>W29-DSS-Winfield Twp.-S Butterfield Rd.   E J &amp; E  Rr</t>
  </si>
  <si>
    <t>W30-DSS-Wheaton-Sunnyside Ave.   Roosevelt Rd.</t>
  </si>
  <si>
    <t>W31-DSS-Milton Twp.-N Harrison St.   W Gary St.</t>
  </si>
  <si>
    <t>W330-DSS-Glen Ellyn-Longfellow Ave. &amp; Walnut St.</t>
  </si>
  <si>
    <t>W331-DSS-Lombard-S Willow   E Main St.</t>
  </si>
  <si>
    <t>W332-DSS-York Twp.-W Grace St.   N St. Charles Rd.</t>
  </si>
  <si>
    <t>W333-DSS-Villa Park-N Central  W Ardmore</t>
  </si>
  <si>
    <t>W334-DSS-Villa Park-S Fairfield Ave.  Half Mi. E Monterey Ave.</t>
  </si>
  <si>
    <t>W335-DSS-West Chicago-E Prince Crossing Rd.   S Geneva Rd.</t>
  </si>
  <si>
    <t>W336-DSS-Winfield-W County Farm Rd.  S Jewell Rd.</t>
  </si>
  <si>
    <t>W33-DSS-Wayne-S Army Trail Rd.   E C A  &amp; E  Rr</t>
  </si>
  <si>
    <t>W340-DSS-Weisbrook-S Weisbrook Rd. &amp; Leabrook Ln.</t>
  </si>
  <si>
    <t>W342-DSS-Elmhurst-West Ave. &amp; Second St.</t>
  </si>
  <si>
    <t>W343-DSS-Elmhurst-N Butterfield Rd.    E York Rd.</t>
  </si>
  <si>
    <t>W345-DSS-Elmhurst-N First St. Alley   E Larch Ave.</t>
  </si>
  <si>
    <t>W346-DSS-Addison-W Addison Rd.   N Lake St.</t>
  </si>
  <si>
    <t>W348-DSS-Bensenville-Main St. Near Church Rd.</t>
  </si>
  <si>
    <t>W349-DSS-Bensenville-Green St.   1-2 Mi. E. York Rd.</t>
  </si>
  <si>
    <t>W354-DSS-York Center-S Roosevelt Rd.   E Meyers Rd.</t>
  </si>
  <si>
    <t>W35A-DSS-Udina-Plank Rd and US 20</t>
  </si>
  <si>
    <t>W38-DSS-Downers Grove Twp.-87Th St.  Lemont Rd.</t>
  </si>
  <si>
    <t>W39-DSS-Wasco-N Rte. 64   S Burlington Rd.</t>
  </si>
  <si>
    <t>W407-ESS-Fermi-Fermi</t>
  </si>
  <si>
    <t>W41-DSS-Downers Grove-Ogden Rd. &amp; Lacey Rd.</t>
  </si>
  <si>
    <t>W43-DSS-Downers Grove-S. Rodgers   E. Prospect Ave.</t>
  </si>
  <si>
    <t>W44-DSS-Lisle-Yender &amp; Ogden</t>
  </si>
  <si>
    <t>W468-ESS-MALLARD LAKE LANDFILL-TAD (RELAYS) ONLY</t>
  </si>
  <si>
    <t>W46-DSS-Lisle Twp.-Maple Rd.   Half Mi. E Hoffman</t>
  </si>
  <si>
    <t>W48-DSS-Hinsdale-E Rt. 83   &amp; S C B &amp; Q Rr</t>
  </si>
  <si>
    <t>W50-DSS-Deerpath Rd.-Ceco    Row Deerpath Rd.</t>
  </si>
  <si>
    <t>W51-DSS-Randall Rd.-W. Randall Rd. C.E.Co. Row</t>
  </si>
  <si>
    <t>W52-DSS-Lombard-E Highland Ave.   S Maple</t>
  </si>
  <si>
    <t>W541-ESS-SW CORNER OF EOLA &amp; DIEHL-2905 DIEHL</t>
  </si>
  <si>
    <t>W570-ESS-Ameritech-2600 Warrenville Rd.</t>
  </si>
  <si>
    <t>W600-ESS-Naperville-W Rte. 59    S Burlington NorthernRr</t>
  </si>
  <si>
    <t>W601-ESS-Naperville-Rte. 59</t>
  </si>
  <si>
    <t>W602-ESS-Naperville-Springbrook</t>
  </si>
  <si>
    <t>W603-ESS-Naperville-Royce</t>
  </si>
  <si>
    <t>W64-DSS-Downers Grove Twp.-Frontage Rd. (I-55)  E Cass Ave.</t>
  </si>
  <si>
    <t>W71-DSS-Aurora-1449 N. Farnsworth Ave.</t>
  </si>
  <si>
    <t>W73-DSS-Blackberry Twsp.-DC at Bunker&amp;Hughes, Kane County</t>
  </si>
  <si>
    <t>X300-DSS-Eastwood-2256 W. Eastwood</t>
  </si>
  <si>
    <t>X301-DSS-Belmont-5239 W. Belmont</t>
  </si>
  <si>
    <t>X304-DSS-Chase-7239 N. Western Av.</t>
  </si>
  <si>
    <t>X305-DSS-Seminary-3945 N. Seminary</t>
  </si>
  <si>
    <t>X307-DSS-Rosemont-6320 N. California</t>
  </si>
  <si>
    <t>X310-DSS-Albany Park-3145 W. Lawrence</t>
  </si>
  <si>
    <t>X311-DSS-Lehigh-7036 N. Lehigh</t>
  </si>
  <si>
    <t>X312-DSS-Newport-1044 W. Newport</t>
  </si>
  <si>
    <t>X313-DSS-Montrose-1058 W. Montrose</t>
  </si>
  <si>
    <t>X315-DSS-Neva-6330 N. Northwest Hwy.</t>
  </si>
  <si>
    <t>X318-DSS-Merrimac-6254 W. North</t>
  </si>
  <si>
    <t>X319-DSS-Uptown-1124 W. Lawrence</t>
  </si>
  <si>
    <t>X368-DSS-Sauganash-6029 N. Pulaski</t>
  </si>
  <si>
    <t>X380-DSS-Wrightwood-2617 N. Pulaski</t>
  </si>
  <si>
    <t>X381-DSS-Cortland-2452 W. Homer</t>
  </si>
  <si>
    <t>X39 - DSS - Portgage 4540 W. Waveland Ave.</t>
  </si>
  <si>
    <t>X454-ESS-Chicago North Headquarters-3500 N. California Ave.</t>
  </si>
  <si>
    <t>Y302-ESS-27th st vault</t>
  </si>
  <si>
    <t>Y308-DSS-Twenty-Eighth Street-2751 S. Pulaski Rd.</t>
  </si>
  <si>
    <t>Y310-DSS-Austin-5049 W. Madison</t>
  </si>
  <si>
    <t>Y314-DSS-Seventeenth Street-1701 W. Wabash</t>
  </si>
  <si>
    <t>Y323-ESS-Dupage Co. Water Commission-5555 W. Lexington</t>
  </si>
  <si>
    <t>Y365-DSS-Campbell-2543 W. Madison</t>
  </si>
  <si>
    <t>Y869-ESS-Boulevard Towers North-225 N. Michigan Ave.</t>
  </si>
  <si>
    <t>Y9511-ESS-First National Bank Plaza-33 S. Clark St.</t>
  </si>
  <si>
    <t>Y986-ESS-Board Of Trade-141 W. Jackson St.</t>
  </si>
  <si>
    <t>Z100-ESS-Tower Automotive Plant-12700 Crandolet-Chicago</t>
  </si>
  <si>
    <t>Z300-DSS-Archer-5161 S. Archer</t>
  </si>
  <si>
    <t>Z302-DSS-Ewing-10425 Ewing Ave</t>
  </si>
  <si>
    <t>Z305-DSS-Keating-4717 W. 63Rd St.</t>
  </si>
  <si>
    <t>Z306-DSS-Narragansett-5521 S. Narragansett</t>
  </si>
  <si>
    <t>Z307-DSS-Oak Park-60Th &amp; Oak Park Ave.</t>
  </si>
  <si>
    <t>Z310-DSS-Drexel-912 E. 87Th St.</t>
  </si>
  <si>
    <t>Z312-DSS-Exchange-7323 S. Exchange Ave.</t>
  </si>
  <si>
    <t>Z314-DSS-Justine-79Th &amp; Justine Sts.</t>
  </si>
  <si>
    <t>Z335-DSS-South Chicago-9347 S. Chicago Ave.</t>
  </si>
  <si>
    <t>Z52-ESS-Ford Motor Co.-12100 S. Torrence Ave.</t>
  </si>
  <si>
    <t>Z715-ESS-REPUBLIC STEEL</t>
  </si>
  <si>
    <t>Grand Total</t>
  </si>
  <si>
    <t>Total Transmission</t>
  </si>
  <si>
    <t>Total Distribution</t>
  </si>
  <si>
    <t>Total Various</t>
  </si>
  <si>
    <t>Account 255 - Accumulated Deferred Investment Tax Credits</t>
  </si>
  <si>
    <t>Acc Def Inv Tax Credits</t>
  </si>
  <si>
    <t>ITC 4% job development</t>
  </si>
  <si>
    <t>ITC 10% plant/equip</t>
  </si>
  <si>
    <t>ComEd COM-Trnsm. Terminal-Joliet Station #9--Rte.6 &amp; Larkin Ave.</t>
  </si>
  <si>
    <t>ComEd U6-Trnsm. Terminal-Joliet Station #29-Paterson Rd.  1 Mi. E.Brandon Rd.</t>
  </si>
  <si>
    <t>Corp Ofc-CED Operations Center 3 Post 2012 LC Restack -Leased-3 Lincoln Center Oak Brook Terrace Ill. 60181</t>
  </si>
  <si>
    <t>D789-ESS-Ascent Data Center, 505 N. Railroad Ave., Northlake IL</t>
  </si>
  <si>
    <t>G128-DSS-Markham-160Th St. &amp; Kedzie</t>
  </si>
  <si>
    <t>0711-Line-State Line-Fisk</t>
  </si>
  <si>
    <t>259-TDC-Algonquin-East of Barn Rd North of Huntley and ComEd ROW.</t>
  </si>
  <si>
    <t>ComEd COM-Trnsm. Terminal-Byron Station-6 Mi. S.Byron On German Church Rd.</t>
  </si>
  <si>
    <t>Corp Ofc-Highland Park 1785 Old Skokie Blvd</t>
  </si>
  <si>
    <t>Corp Ofc-Rockford Hdq-300 S. Avon St.</t>
  </si>
  <si>
    <t>17724-Line-Burnham-Calumet-RP5 Garfield</t>
  </si>
  <si>
    <t>Corp Ofc-Chicago Loop Tech.- 200 N Ogden Ave.</t>
  </si>
  <si>
    <t>Corp Ofc-Commercial Center 1919 Swift Dr.</t>
  </si>
  <si>
    <t>Corp Ofc-Edison Building (Leased)-72 W Adams St.</t>
  </si>
  <si>
    <t>215-TDC-Howard</t>
  </si>
  <si>
    <t>220-TDC-South Schaumburg-Roselle &amp; Schaumburg Rd.</t>
  </si>
  <si>
    <t>592-TDC-Oswego-2050 Route 34 Oswego IL.</t>
  </si>
  <si>
    <t>ComEd COM-Trnsm.Terminal-Quad Cities Station-22710 206Th Ave.</t>
  </si>
  <si>
    <t>Corp Ofc-Rockford Office Building-303 N. Main St.</t>
  </si>
  <si>
    <t>D785-ESS-600-E-BUTTERFILED RD</t>
  </si>
  <si>
    <t>J367-ESS-CE STA9 AUX PWR</t>
  </si>
  <si>
    <t>11415-Line-Northwest-Devon</t>
  </si>
  <si>
    <t>1803-Line-Will County Sta-Lisle</t>
  </si>
  <si>
    <t>1809-Line-Will County Sta-Lisle</t>
  </si>
  <si>
    <t>480-TDC-Veterans- South-of-167TH-ST.-West-of-I-355 SOUTH</t>
  </si>
  <si>
    <t>517-TDC-Burbank-Burbank</t>
  </si>
  <si>
    <t>519-DSS-East Side-427 East Side Rd</t>
  </si>
  <si>
    <t>6701-Line-Congress-Medical Center</t>
  </si>
  <si>
    <t>8221-Line-Crosby-Rockwell</t>
  </si>
  <si>
    <t>91-TSS-1400 Cargo Court Minooka, IL</t>
  </si>
  <si>
    <t>Corp Ofc-Pontiac-Aurora St &amp; Ic Rr</t>
  </si>
  <si>
    <t>Corp Ofc-Woodstock Customer Center-1950 Duncan Place</t>
  </si>
  <si>
    <t>Corp-Ofc-Chicago Training Center-3535 S Iron St</t>
  </si>
  <si>
    <t>G344-ESS-Ball Glass-13850 S. Cottage Grove Ave. Dolton Illinois</t>
  </si>
  <si>
    <t>J339-ESS-AUX SABLE LIQUID PRODUCTS</t>
  </si>
  <si>
    <t>J402-ESS-Airgas 1400 Cargo Ct., in Minooka</t>
  </si>
  <si>
    <t>Z028-ESS-CTA ARCHER</t>
  </si>
  <si>
    <t>Z725-ESS-FINKL STEEL</t>
  </si>
  <si>
    <t>Other Miscellaneous Service Revenues</t>
  </si>
  <si>
    <t>100-TSS-100 Shady Oaks, 2943 Shady Oaks, Rd, Compton, IL 61318</t>
  </si>
  <si>
    <t>10319-Line-Lisle-Bolingbrook</t>
  </si>
  <si>
    <t>1305-NC-Dearborn St.-1013 N-1013 N. Dearborn St.</t>
  </si>
  <si>
    <t>313-DSS-Sublette-1974 Tower Rd.</t>
  </si>
  <si>
    <t>384-TDC-Harrison-3183 Forest View Rd.</t>
  </si>
  <si>
    <t>388-TDC-Harlem-9530 N. Second St. (Machessney Park)</t>
  </si>
  <si>
    <t>389-TDC-East Rockford-2093 Bell School Rd.</t>
  </si>
  <si>
    <t>4522-Line-Jefferson-Fisk</t>
  </si>
  <si>
    <t>5003-Line-Rockwell-Humboldt Park</t>
  </si>
  <si>
    <t>946-TSS-University Park Energy Center (IPP)-2635 Dralley rd</t>
  </si>
  <si>
    <t>94-TSS-Haumesser Rd substation</t>
  </si>
  <si>
    <t>CED-Misc. Eq Stock Location</t>
  </si>
  <si>
    <t>Corp Ofc-Marengo-309 Depot Street</t>
  </si>
  <si>
    <t>J326-ESS-Caterpilar Tractor Co.-S Rte. 6    1-2 Mi. Sw Joliet</t>
  </si>
  <si>
    <t>TSS-Arcadian-Wisconsin Electric Power Co</t>
  </si>
  <si>
    <t>X5305-ESS-RESURRECTION HOSPITAL</t>
  </si>
  <si>
    <t>Y5181-ESS-Illinois-Public Aid-300 W. Pershing Rd.</t>
  </si>
  <si>
    <t>Y518B-ESS-Link Belt Co.-300 W. Pershing Rd.</t>
  </si>
  <si>
    <t>Z550-ESS-CTA 55TH STREET</t>
  </si>
  <si>
    <t>224-DSS-North Chicago-1127 Broadway</t>
  </si>
  <si>
    <t>36A-TSS-650-660 W Madison Chicago, IL 60661-2400</t>
  </si>
  <si>
    <t>40-TSS-Quarry-2501 S. Senour St</t>
  </si>
  <si>
    <t>43-TSS-Wildwood-49 E. 127Th St.</t>
  </si>
  <si>
    <t>A37-DSS-Round Lake Beach-Cedar Lake Road Half Mi.  S RollinsRd.</t>
  </si>
  <si>
    <t>Corp Ofc-Operations Control Center-1700 Spencer Rd</t>
  </si>
  <si>
    <t>D44-DSS-Countryside - Plainfield Road.</t>
  </si>
  <si>
    <t>D775-ESS-Metropolitan Sanitary District-6100 S. River Rd.</t>
  </si>
  <si>
    <t>E35-DSS-Huntley-Vine St.   W Rt. 47</t>
  </si>
  <si>
    <t>E38-DSS-Oakwood Hills-5018 Valley View Rd.</t>
  </si>
  <si>
    <t>H14-DSS-Sandwich-735 E. Center St</t>
  </si>
  <si>
    <t>H65-DSS-Plano-113 S. Lew Street</t>
  </si>
  <si>
    <t>J23-DSS-Saratoga-S. Side of Nelson Rd-1/2 mile West of Rt 47</t>
  </si>
  <si>
    <t>K40-DSS-1404-E-6000N-RD-Bourbonnais-Illinois</t>
  </si>
  <si>
    <t>Z501-ESS-West Pullman-1201 W 120th St, Chicago, IL 60643</t>
  </si>
  <si>
    <t>Z524-ESS-METRO SANITARY</t>
  </si>
  <si>
    <t>Z5242-ESS-Calumet Treatment Plant-400 E. 130Th St.</t>
  </si>
  <si>
    <t>Z50934-ESS-U OF C 1155 E 60TH ST</t>
  </si>
  <si>
    <t>Y7642-ESS-QTS Data Center</t>
  </si>
  <si>
    <t>Y701-ESS-H Kramer &amp; Co.-1347 W. 21St St.</t>
  </si>
  <si>
    <t>Y6424-ESS-Cook County-2600 S. California Ave.</t>
  </si>
  <si>
    <t>W499-ESS-Hoffer Plastics-500 Collins Ave.</t>
  </si>
  <si>
    <t>W304-DSS-Wheaton-E Naperville Rd. S C N W  Rr</t>
  </si>
  <si>
    <t>H445-ESS-CITY OF ROCHELLE -2- Customer Owned</t>
  </si>
  <si>
    <t>G394-ESS-F S C Paper Co.-131St St. &amp; Crawford Ave.</t>
  </si>
  <si>
    <t>F98-DSS-Chicago Hts.-1205 Arnold St.</t>
  </si>
  <si>
    <t>CTL-Y-228-433 W Van Buren</t>
  </si>
  <si>
    <t>B427-ESS-Kelly-Springfield Tire Co.-Rt. 20    E. Freeport</t>
  </si>
  <si>
    <t>B200-ESS-15201 STORY RD JUNO, IL 60135</t>
  </si>
  <si>
    <t>A431-ESS-Abbott Laboratories-Buckley &amp; Rte.43</t>
  </si>
  <si>
    <t>A429-ESS-Abbvie-Abbott Labs-North Chicago-13500 W. New Ave. North Chicago Ill. 60439.</t>
  </si>
  <si>
    <t>757-DSS-Twenty-Seventh Street-2640 S. Wabash Ave.</t>
  </si>
  <si>
    <t>188-TSS-Mt. Pulaski</t>
  </si>
  <si>
    <t>11305-Line-Waterman to Enbridge ESS-H452</t>
  </si>
  <si>
    <t>187-TSS-Schauff Road</t>
  </si>
  <si>
    <t>92-TSS-McLean</t>
  </si>
  <si>
    <t>95-TSS-Chestnut</t>
  </si>
  <si>
    <t>Corp Ofc-CED Operations Center 3-OWNED-3 Lincoln Center Oak Brook Terrace Ill. 60181</t>
  </si>
  <si>
    <t>D787-ESS-601 NORTHWEST AVENUE UNIT A</t>
  </si>
  <si>
    <t>ESSD460-6 Digital Realty</t>
  </si>
  <si>
    <t>G3851-ESS-ACME STEEL</t>
  </si>
  <si>
    <t>H452-ESS-7831 McGirr Rd, Waterman IL</t>
  </si>
  <si>
    <t>J3323-ESS-Uno-Ven Union Oil Co.-New Ave.    Half Mi. N. 127Th St.</t>
  </si>
  <si>
    <t>Unamortized Investment Tax Credits</t>
  </si>
  <si>
    <t>ITEMIZATION OF ACCOUNT 165</t>
  </si>
  <si>
    <t>ITEMIZATION OF ACCOUNT 456</t>
  </si>
  <si>
    <t>ITEMIZATION OF ACCOUNT 454</t>
  </si>
  <si>
    <t>ITEMIZATION OF ACCOUNT 255</t>
  </si>
  <si>
    <t>ITEMIZATION OF ACCOUNT 105</t>
  </si>
  <si>
    <t>ITEMIZATION OF ACCOUNT 450</t>
  </si>
  <si>
    <t>ITEMIZATION OF ACCOUNT 451</t>
  </si>
  <si>
    <t>1307-NC-Chestnut St.-37 E-37 E. Chestnut St.</t>
  </si>
  <si>
    <t>8014-NC-MIDWAY PARKING TOWER SOUTH</t>
  </si>
  <si>
    <t>951-TSS-Aurora Energy Center (IPP), 2833 Eola Rd.Aurora, ILL.</t>
  </si>
  <si>
    <t>CTL-Y-180-110 N. Wacker</t>
  </si>
  <si>
    <t>Y062-ESS-CTA MILWAUKEE</t>
  </si>
  <si>
    <t>Y652-ESS-University Of Illinois-601 S. Morgan St.</t>
  </si>
  <si>
    <t>Electric Choice Fees (interval data request services - special meter readings)</t>
  </si>
  <si>
    <t>Rider NAM (Non-AMI Meter Charge)</t>
  </si>
  <si>
    <t>Plymouth Court</t>
  </si>
  <si>
    <t>Lakeview - 1141 W. Diversey</t>
  </si>
  <si>
    <t>1303-NC-Rush St.-805 N-805 N. Rush St.</t>
  </si>
  <si>
    <t>1315-NC-State and Lake MH #347004 CEGIS #347-A3c12</t>
  </si>
  <si>
    <t>1320-NC-Delaware Pl.-124 E-124 E. Delaware Pl.</t>
  </si>
  <si>
    <t>1323-NC-Chestnut St.-41 E-41 E. Chestnut St.</t>
  </si>
  <si>
    <t>1324-NC-Chestnut St.-137 E-137 E. Chestnut St.</t>
  </si>
  <si>
    <t>16914-Line MCGirr-TSS169-TSS139</t>
  </si>
  <si>
    <t>184-TSS-Elk Grove</t>
  </si>
  <si>
    <t>189-TSS-Crego Road</t>
  </si>
  <si>
    <t>487352S1-ESS-South Suburban Hospital-Country Club Hills</t>
  </si>
  <si>
    <t>809-DSS-Malta-10166 S. Malta</t>
  </si>
  <si>
    <t xml:space="preserve">98-TSS-Nevada-2738 N 13th Rd </t>
  </si>
  <si>
    <t>H440-ESS-Rochelle-Rochelle</t>
  </si>
  <si>
    <t>H447-ESS-City of Rochelle-Ritchie Road</t>
  </si>
  <si>
    <t>W502-ESS-Batavia Public Works Building</t>
  </si>
  <si>
    <t>Z555-ESS-Holy Cross Hospital-2738 W. 69Th St.</t>
  </si>
  <si>
    <t>Leased Asset ROU-Op -Building</t>
  </si>
  <si>
    <t>Amounts based on 2023 Transmission Filing</t>
  </si>
  <si>
    <t>Charter Grove TSS</t>
  </si>
  <si>
    <t>Cherry Valley-Silver Lake</t>
  </si>
  <si>
    <t>Chicago-Northwestern R. R.</t>
  </si>
  <si>
    <t>Goodings Grove-Indiana Widening/Crete TSS</t>
  </si>
  <si>
    <t>Manville-Pontiac</t>
  </si>
  <si>
    <t>Plano-Charter Grove</t>
  </si>
  <si>
    <t>Plato Center</t>
  </si>
  <si>
    <t>Sugar Grove-Blackberry</t>
  </si>
  <si>
    <t>Waukegan Station 354kv Switchyard</t>
  </si>
  <si>
    <t>Wayne-Itasca</t>
  </si>
  <si>
    <t>Wilton Center-Joliet</t>
  </si>
  <si>
    <t>Sawyer TSS</t>
  </si>
  <si>
    <t>Jefferson GIS</t>
  </si>
  <si>
    <t>36-TSS-Washington Park (Retired)-6141 S. Praire Ave.</t>
  </si>
  <si>
    <t>937-TSS-Lee County Energy Ctr-1674 Red Brick rd 1M W/Nachusa S/Rt 38</t>
  </si>
  <si>
    <t>Corp-Ofc- CBOT- 333 S. LaSalle Street</t>
  </si>
  <si>
    <t>CTL-X-1029 1229 W Concord Pl</t>
  </si>
  <si>
    <t>ESS-Z-509-75 U OF C GARAGE</t>
  </si>
  <si>
    <t>K323-ESS-Bradley-1201 N Kinzie Ave.</t>
  </si>
  <si>
    <t>L1202-Line-Sta12 Dresden-TSS 908 Mole</t>
  </si>
  <si>
    <t>S312-ESS-Hoosier Energy, 14732 E. 2100 Road North, Pontiac, IL 61764</t>
  </si>
  <si>
    <t>Prepaid Environmental Credits</t>
  </si>
  <si>
    <t xml:space="preserve">199-TSS-Kensington Ave_x000D_
</t>
  </si>
  <si>
    <t>81-TSS-Toulon-RR2 Box 177D Wyoming</t>
  </si>
  <si>
    <t>C21-DSS-Old Orchard Woods, Skokie CE ROW N/I94</t>
  </si>
  <si>
    <t>Corp Ofc-Maywood Region-1701 S. First Ave.</t>
  </si>
  <si>
    <t>CTLY1083-360 N Green St - Perm Service</t>
  </si>
  <si>
    <t>S300-ESS-LASALLE AUX PWR</t>
  </si>
  <si>
    <t>Midway Court TSS</t>
  </si>
  <si>
    <t>Section 1(g)(iii)(7)(ii)</t>
  </si>
  <si>
    <t>Section 1(g)(iii)(7)(i)</t>
  </si>
  <si>
    <t>Section 1(g)(iii)(7)(iii)</t>
  </si>
  <si>
    <t>Section 1(g)(iii)(7)(iv)</t>
  </si>
  <si>
    <t>Section 1(g)(iii)(7)(v)</t>
  </si>
  <si>
    <t>Section 1(g)(iii)(7)(vi)</t>
  </si>
  <si>
    <t>Section 1(g)(iii)(7)(vii)</t>
  </si>
  <si>
    <t>Section 1(g)(iii)(7)(viii)</t>
  </si>
  <si>
    <t>Section 1(g)(iii)(7)(ix)</t>
  </si>
  <si>
    <t>Distribution Equipment Rental - Special Contract</t>
  </si>
  <si>
    <t>Distribution Equipment Rental - Rider NS and Other Rentals</t>
  </si>
  <si>
    <t>Meter Rental - Rider ML</t>
  </si>
  <si>
    <t>Real Estate Taxes - Included in Rent From Land Easements</t>
  </si>
  <si>
    <t>Third Party Use of Fiber Optic Cable</t>
  </si>
  <si>
    <t>Other Rent From Electric Property</t>
  </si>
  <si>
    <t>Facility costs billed to affiliates</t>
  </si>
  <si>
    <t>Rent and leasing of buildings and electric plant to associated companies, the allocation is</t>
  </si>
  <si>
    <t xml:space="preserve">      between transmission, distribution, and other based on Wages &amp; Salaries allocator.</t>
  </si>
  <si>
    <t>Other, miscellaneous items</t>
  </si>
  <si>
    <t>(2) Represents other miscellaneous revenues directly assigned to Distribution and Transmission based on project association.</t>
  </si>
  <si>
    <t>Attachment No. 4</t>
  </si>
  <si>
    <t>Attachment No. 5</t>
  </si>
  <si>
    <t>Attachment No. 6</t>
  </si>
  <si>
    <t>Revenue from Constellation Energy for use of distribution equipment / meters</t>
  </si>
  <si>
    <t>IPP Elec Gen Study Reimb - Transmission Accts</t>
  </si>
  <si>
    <t>IPP Elec Gen Study Reimb - A&amp;G Accts</t>
  </si>
  <si>
    <t>Beneficial Electrification Program Rebates</t>
  </si>
  <si>
    <t>Attachment No. 7</t>
  </si>
  <si>
    <t>Attachment No. 8</t>
  </si>
  <si>
    <t>Attachment No. 9</t>
  </si>
  <si>
    <t>Distribution/
General Plant</t>
  </si>
  <si>
    <t>1 item less than $250,000 (General Plant)</t>
  </si>
  <si>
    <t>Subtotal</t>
  </si>
  <si>
    <t>Attachment No. 10</t>
  </si>
  <si>
    <t>Attachment No. 11</t>
  </si>
  <si>
    <t>Attachment No. 12</t>
  </si>
  <si>
    <t>Deferred Payment Arrangement Fees</t>
  </si>
  <si>
    <t xml:space="preserve">Fees from Real Estate Lease Applications </t>
  </si>
  <si>
    <t>Transmission portion calculated  using allocator from Attachment No. 11 (Sec 1(g)(iii)(7)(viii))</t>
  </si>
  <si>
    <t>Account 451 - Miscellaneous Service Revenues (1)</t>
  </si>
  <si>
    <t>Except as noted below, all miscellaneous service revenues are assigned 100% to Distribution &amp; Customer due to the nature of the product/service.</t>
  </si>
  <si>
    <t>Represents income from 3rd party fees for lease applications.  Allocated based on direct assignment ratio of rental income earned</t>
  </si>
  <si>
    <t>to plant account classification of leased parcels.</t>
  </si>
  <si>
    <t>As of 12/31/2025</t>
  </si>
  <si>
    <t>2025 Actual</t>
  </si>
  <si>
    <t>Total Electric operating revenues - 2025</t>
  </si>
  <si>
    <t>Per 2025 FERC Form 1, Page 300, Line 27:</t>
  </si>
  <si>
    <t>Transmission Revenue Requirement  (2025 Forecast from May 2025 Filing)</t>
  </si>
  <si>
    <t>Schedule 1A Revenue Credit (2025 Forecast from May 2025 Filing)</t>
  </si>
  <si>
    <t>ITC 30% plant/equip</t>
  </si>
  <si>
    <t>Plato Center - 1</t>
  </si>
  <si>
    <t xml:space="preserve">Keslinger TSS </t>
  </si>
  <si>
    <t>Higgins TSS</t>
  </si>
  <si>
    <t>Belvidere TSS</t>
  </si>
  <si>
    <t>Mendota TSS</t>
  </si>
  <si>
    <t>Zion</t>
  </si>
  <si>
    <t>GurlerTSS</t>
  </si>
  <si>
    <t>Hiawatha TSS</t>
  </si>
  <si>
    <t>10 items less than $250,000 each</t>
  </si>
  <si>
    <t>TSS Van Buren</t>
  </si>
  <si>
    <t>Greenfield DC</t>
  </si>
  <si>
    <t>Franklin Park</t>
  </si>
  <si>
    <t>Bedford Park Transition Yard</t>
  </si>
  <si>
    <t>35 Items Under $250,000 Each (Distribution)</t>
  </si>
  <si>
    <t>0901-Line-Joliet Sta-Matteson Tap to Davis Creek</t>
  </si>
  <si>
    <t xml:space="preserve">178 TSS Blue Mound Substation    24540 East 1300 North Rd. Ellsworth IL 61737 </t>
  </si>
  <si>
    <t>2102-Line-Kincaid-Pontiac Midpoint-Latham (IP co)</t>
  </si>
  <si>
    <t xml:space="preserve">525-TDC-Normantown_x000D_
</t>
  </si>
  <si>
    <t>908-TSS Mole Creek</t>
  </si>
  <si>
    <t xml:space="preserve">ComEd COM-Trnsm. Terminal-Waukegan Station-1201 Pershing Road, Waukegan, IL_x000D_
</t>
  </si>
  <si>
    <t xml:space="preserve">Corp Ofc-Chicago Training Center                               </t>
  </si>
  <si>
    <t xml:space="preserve">H66-DSS-Plano-CE ROW E/Little Rock Rd. </t>
  </si>
  <si>
    <t>Interconnection Agreement granting ComEd access to Amergen Lanesville</t>
  </si>
  <si>
    <t xml:space="preserve">J104-ESS-WM Renewable Energy, LLC  </t>
  </si>
  <si>
    <t xml:space="preserve">J25-1-DSS- JACKSON TOWNSHIP._x000D_
</t>
  </si>
  <si>
    <t>J310-2-ESS-Argonne National Laboratory-E Lemont Rd. &amp; I 55</t>
  </si>
  <si>
    <t>Rent from Annual Easements</t>
  </si>
  <si>
    <t>based on 2025 Wages &amp; Salaries allocator.</t>
  </si>
  <si>
    <t>This allocation is based on the total amount of easements in the plant accounts at 12/31/25.  It is calculated as follows:</t>
  </si>
  <si>
    <t>W&amp;S Alloc</t>
  </si>
  <si>
    <t>Transmission Jurisdictional Amount</t>
  </si>
  <si>
    <t>Other Prepay - VEBA Health Insurance Trust</t>
  </si>
  <si>
    <t>Meter Data Management</t>
  </si>
  <si>
    <t>Passport Software</t>
  </si>
  <si>
    <t>Cyber Security</t>
  </si>
  <si>
    <t>CC&amp;B</t>
  </si>
  <si>
    <t>OneMDS</t>
  </si>
  <si>
    <t>Miscellaneous Software</t>
  </si>
  <si>
    <t>Computer Software</t>
  </si>
  <si>
    <t>General Plant Software:</t>
  </si>
  <si>
    <t>Communication Equipment</t>
  </si>
  <si>
    <t>ITEMIZATION OF ACCOUNT 351.2,  363.2 and 397.2</t>
  </si>
  <si>
    <t>FERC Account</t>
  </si>
  <si>
    <t>Accounts 397.3 - Communication Equipment</t>
  </si>
  <si>
    <t>ITEMIZATION OF ACCOUNT 397.3</t>
  </si>
  <si>
    <t>Note:</t>
  </si>
  <si>
    <t>Account 397.2 - Computer Software</t>
  </si>
  <si>
    <t>Attachment H-13B of the OATT requires an itemization of Account 397 - general plant (communication equipment). Following implementation of FERC Order No. 898, assets previously recorded in Account 397 were reclassified to FERC Accounts 351.3, 363.3, and 397.3 (Communication Equipment). To satisfy the reporting intent of Attachment H-13B, ComEd is presenting detail for general communication equipment recorded in Account 397.3 that is functionalized to Transmission using the communication equipment allocator.</t>
  </si>
  <si>
    <t>Account 303 (Miscellaneous Intangible Plant) historically included computer software. Following the implementation of FERC Order No. 898, computer software assets previously recorded in Account 303 were reclassified to FERC Accounts 351.2, 363.2, and 397.2. Accordingly, Account 303 has no balance as of December 31, 2025. Historically, Account 303 costs were functionalized to Transmission using the Wages &amp; Salaries allocator. To satisfy the reporting intent of Attachment H-13B of the OATT, ComEd is instead itemizing general computer software recorded in Account 397.2 that is functionalized to Transmission using the same allocator.</t>
  </si>
  <si>
    <t>Cloud Service</t>
  </si>
  <si>
    <t>Mobile Application</t>
  </si>
  <si>
    <t>Business Intelligence Data Analytics (BIDA) Software</t>
  </si>
  <si>
    <t>ComEd Website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</si>
</sst>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000_);_(&quot;$&quot;* \(#,##0.000\);_(&quot;$&quot;* &quot;-&quot;_);_(@_)"/>
    <numFmt numFmtId="165" formatCode="_(* #,##0_);_(* \(#,##0\);_(* &quot;-&quot;??_);_(@_)"/>
    <numFmt numFmtId="166" formatCode="#,##0.000_);\(#,##0.000\)"/>
    <numFmt numFmtId="167" formatCode="0.0%"/>
    <numFmt numFmtId="168" formatCode="_(&quot;$&quot;* #,##0_);_(&quot;$&quot;* \(#,##0\);_(&quot;$&quot;* &quot;-&quot;??_);_(@_)"/>
    <numFmt numFmtId="169" formatCode="&quot;$&quot;#,##0"/>
    <numFmt numFmtId="170" formatCode="0.000000"/>
    <numFmt numFmtId="171" formatCode="0.00;0.00;"/>
    <numFmt numFmtId="172" formatCode="#,##0&quot;£&quot;_);\(#,##0&quot;£&quot;\)"/>
    <numFmt numFmtId="173" formatCode="0.000_)"/>
    <numFmt numFmtId="174" formatCode="&quot;$&quot;#,##0\ ;\(&quot;$&quot;#,##0\)"/>
    <numFmt numFmtId="175" formatCode="#,##0.00&quot; $&quot;;\-#,##0.00&quot; $&quot;"/>
    <numFmt numFmtId="176" formatCode="_-* #,##0\ _F_-;\-* #,##0\ _F_-;_-* &quot;-&quot;\ _F_-;_-@_-"/>
    <numFmt numFmtId="177" formatCode="_-* #,##0.00\ _F_-;\-* #,##0.00\ _F_-;_-* &quot;-&quot;??\ _F_-;_-@_-"/>
    <numFmt numFmtId="178" formatCode="_-* #,##0\ &quot;F&quot;_-;\-* #,##0\ &quot;F&quot;_-;_-* &quot;-&quot;\ &quot;F&quot;_-;_-@_-"/>
    <numFmt numFmtId="179" formatCode="_-* #,##0.00\ &quot;F&quot;_-;\-* #,##0.00\ &quot;F&quot;_-;_-* &quot;-&quot;??\ &quot;F&quot;_-;_-@_-"/>
    <numFmt numFmtId="180" formatCode="mm/dd/yy"/>
    <numFmt numFmtId="181" formatCode="#,##0.000"/>
    <numFmt numFmtId="182" formatCode="_-* #,##0.00_-;\-* #,##0.00_-;_-* &quot;-&quot;??_-;_-@_-"/>
    <numFmt numFmtId="183" formatCode="&quot;$&quot;#,##0.00"/>
    <numFmt numFmtId="184" formatCode="0.0000_)"/>
    <numFmt numFmtId="185" formatCode="0.0000%"/>
  </numFmts>
  <fonts count="149">
    <font>
      <sz val="10"/>
      <name val="Arial"/>
      <family val="2"/>
    </font>
    <font>
      <sz val="9"/>
      <color theme="1"/>
      <name val="Arial"/>
      <family val="2"/>
    </font>
    <font>
      <sz val="11"/>
      <color theme="1"/>
      <name val="Calibri"/>
      <family val="2"/>
      <scheme val="minor"/>
    </font>
    <font>
      <sz val="10"/>
      <name val="Arial"/>
      <family val="2"/>
    </font>
    <font>
      <b/>
      <sz val="10"/>
      <name val="Arial"/>
      <family val="2"/>
    </font>
    <font>
      <u/>
      <sz val="10"/>
      <name val="Arial"/>
      <family val="2"/>
    </font>
    <font>
      <b/>
      <sz val="10"/>
      <color indexed="10"/>
      <name val="Arial"/>
      <family val="2"/>
    </font>
    <font>
      <sz val="10"/>
      <name val="MS Sans Serif"/>
      <family val="2"/>
    </font>
    <font>
      <sz val="10"/>
      <name val="Times New Roman"/>
      <family val="1"/>
    </font>
    <font>
      <sz val="10"/>
      <name val="Arial"/>
      <family val="2"/>
    </font>
    <font>
      <sz val="10"/>
      <color indexed="8"/>
      <name val="Arial"/>
      <family val="2"/>
    </font>
    <font>
      <sz val="11"/>
      <color indexed="8"/>
      <name val="Calibri"/>
      <family val="2"/>
    </font>
    <font>
      <sz val="10"/>
      <color indexed="9"/>
      <name val="Arial"/>
      <family val="2"/>
    </font>
    <font>
      <sz val="11"/>
      <color indexed="9"/>
      <name val="Calibri"/>
      <family val="2"/>
    </font>
    <font>
      <sz val="12"/>
      <name val="Helv"/>
    </font>
    <font>
      <sz val="12"/>
      <name val="Arial MT"/>
    </font>
    <font>
      <sz val="8"/>
      <name val="Times New Roman"/>
      <family val="1"/>
    </font>
    <font>
      <sz val="10"/>
      <color indexed="20"/>
      <name val="Arial"/>
      <family val="2"/>
    </font>
    <font>
      <sz val="11"/>
      <color indexed="20"/>
      <name val="Calibri"/>
      <family val="2"/>
    </font>
    <font>
      <sz val="10"/>
      <color indexed="56"/>
      <name val="Arial"/>
      <family val="2"/>
    </font>
    <font>
      <b/>
      <sz val="10"/>
      <color indexed="52"/>
      <name val="Arial"/>
      <family val="2"/>
    </font>
    <font>
      <b/>
      <sz val="11"/>
      <color indexed="52"/>
      <name val="Calibri"/>
      <family val="2"/>
    </font>
    <font>
      <sz val="8"/>
      <name val="cg times"/>
    </font>
    <font>
      <b/>
      <sz val="10"/>
      <color indexed="9"/>
      <name val="Arial"/>
      <family val="2"/>
    </font>
    <font>
      <b/>
      <sz val="11"/>
      <color indexed="9"/>
      <name val="Calibri"/>
      <family val="2"/>
    </font>
    <font>
      <sz val="11"/>
      <name val="Tms Rmn"/>
      <family val="1"/>
    </font>
    <font>
      <sz val="12"/>
      <name val="Arial"/>
      <family val="2"/>
    </font>
    <font>
      <b/>
      <sz val="10"/>
      <color indexed="18"/>
      <name val="Arial"/>
      <family val="2"/>
    </font>
    <font>
      <sz val="10"/>
      <name val="MS Serif"/>
      <family val="1"/>
    </font>
    <font>
      <sz val="11"/>
      <color indexed="8"/>
      <name val="Palatino Linotype"/>
      <family val="2"/>
    </font>
    <font>
      <sz val="10"/>
      <color indexed="16"/>
      <name val="MS Serif"/>
      <family val="1"/>
    </font>
    <font>
      <i/>
      <sz val="10"/>
      <color indexed="23"/>
      <name val="Arial"/>
      <family val="2"/>
    </font>
    <font>
      <i/>
      <sz val="11"/>
      <color indexed="23"/>
      <name val="Calibri"/>
      <family val="2"/>
    </font>
    <font>
      <sz val="10"/>
      <color indexed="17"/>
      <name val="Arial"/>
      <family val="2"/>
    </font>
    <font>
      <sz val="11"/>
      <color indexed="17"/>
      <name val="Calibri"/>
      <family val="2"/>
    </font>
    <font>
      <sz val="8"/>
      <name val="Arial"/>
      <family val="2"/>
    </font>
    <font>
      <b/>
      <u/>
      <sz val="11"/>
      <color indexed="37"/>
      <name val="Arial"/>
      <family val="2"/>
    </font>
    <font>
      <b/>
      <sz val="12"/>
      <name val="Arial"/>
      <family val="2"/>
    </font>
    <font>
      <b/>
      <sz val="12"/>
      <color indexed="9"/>
      <name val="Arial"/>
      <family val="2"/>
    </font>
    <font>
      <b/>
      <sz val="14"/>
      <name val="Arial"/>
      <family val="2"/>
    </font>
    <font>
      <b/>
      <sz val="18"/>
      <color indexed="9"/>
      <name val="Arial"/>
      <family val="2"/>
    </font>
    <font>
      <b/>
      <sz val="15"/>
      <color indexed="56"/>
      <name val="Arial"/>
      <family val="2"/>
    </font>
    <font>
      <b/>
      <sz val="15"/>
      <color indexed="56"/>
      <name val="Calibri"/>
      <family val="2"/>
    </font>
    <font>
      <b/>
      <sz val="13"/>
      <color indexed="56"/>
      <name val="Arial"/>
      <family val="2"/>
    </font>
    <font>
      <b/>
      <sz val="13"/>
      <color indexed="56"/>
      <name val="Calibri"/>
      <family val="2"/>
    </font>
    <font>
      <b/>
      <sz val="11"/>
      <color indexed="56"/>
      <name val="Arial"/>
      <family val="2"/>
    </font>
    <font>
      <b/>
      <sz val="11"/>
      <color indexed="56"/>
      <name val="Calibri"/>
      <family val="2"/>
    </font>
    <font>
      <sz val="10"/>
      <color indexed="12"/>
      <name val="Arial"/>
      <family val="2"/>
    </font>
    <font>
      <sz val="10"/>
      <color indexed="62"/>
      <name val="Arial"/>
      <family val="2"/>
    </font>
    <font>
      <sz val="11"/>
      <color indexed="62"/>
      <name val="Calibri"/>
      <family val="2"/>
    </font>
    <font>
      <sz val="10"/>
      <color indexed="37"/>
      <name val="Arial"/>
      <family val="2"/>
    </font>
    <font>
      <i/>
      <sz val="10"/>
      <name val="Arial"/>
      <family val="2"/>
    </font>
    <font>
      <sz val="10"/>
      <color indexed="52"/>
      <name val="Arial"/>
      <family val="2"/>
    </font>
    <font>
      <sz val="11"/>
      <color indexed="52"/>
      <name val="Calibri"/>
      <family val="2"/>
    </font>
    <font>
      <sz val="10"/>
      <color indexed="60"/>
      <name val="Arial"/>
      <family val="2"/>
    </font>
    <font>
      <sz val="11"/>
      <color indexed="60"/>
      <name val="Calibri"/>
      <family val="2"/>
    </font>
    <font>
      <sz val="7"/>
      <name val="Small Fonts"/>
      <family val="2"/>
    </font>
    <font>
      <b/>
      <i/>
      <sz val="16"/>
      <name val="Helv"/>
    </font>
    <font>
      <sz val="12"/>
      <color theme="1"/>
      <name val="Arial"/>
      <family val="2"/>
    </font>
    <font>
      <sz val="10"/>
      <name val="Arial Unicode MS"/>
      <family val="2"/>
    </font>
    <font>
      <b/>
      <sz val="10"/>
      <color indexed="63"/>
      <name val="Arial"/>
      <family val="2"/>
    </font>
    <font>
      <b/>
      <sz val="11"/>
      <color indexed="63"/>
      <name val="Calibri"/>
      <family val="2"/>
    </font>
    <font>
      <i/>
      <sz val="10"/>
      <color indexed="14"/>
      <name val="Arial"/>
      <family val="2"/>
    </font>
    <font>
      <i/>
      <sz val="10"/>
      <color indexed="10"/>
      <name val="Arial"/>
      <family val="2"/>
    </font>
    <font>
      <b/>
      <sz val="10"/>
      <name val="MS Sans Serif"/>
      <family val="2"/>
    </font>
    <font>
      <sz val="8"/>
      <name val="Helv"/>
    </font>
    <font>
      <b/>
      <sz val="12"/>
      <color indexed="8"/>
      <name val="Arial"/>
      <family val="2"/>
    </font>
    <font>
      <b/>
      <i/>
      <sz val="12"/>
      <color indexed="8"/>
      <name val="Arial"/>
      <family val="2"/>
    </font>
    <font>
      <b/>
      <sz val="11"/>
      <color indexed="9"/>
      <name val="Arial"/>
      <family val="2"/>
    </font>
    <font>
      <b/>
      <i/>
      <sz val="11"/>
      <color indexed="9"/>
      <name val="Arial"/>
      <family val="2"/>
    </font>
    <font>
      <sz val="12"/>
      <color indexed="8"/>
      <name val="Arial"/>
      <family val="2"/>
    </font>
    <font>
      <b/>
      <i/>
      <sz val="22"/>
      <color indexed="15"/>
      <name val="Arial"/>
      <family val="2"/>
    </font>
    <font>
      <i/>
      <sz val="12"/>
      <color indexed="8"/>
      <name val="Arial"/>
      <family val="2"/>
    </font>
    <font>
      <sz val="12"/>
      <color indexed="9"/>
      <name val="Arial"/>
      <family val="2"/>
    </font>
    <font>
      <i/>
      <sz val="12"/>
      <color indexed="9"/>
      <name val="Arial"/>
      <family val="2"/>
    </font>
    <font>
      <sz val="11"/>
      <color indexed="9"/>
      <name val="Arial"/>
      <family val="2"/>
    </font>
    <font>
      <i/>
      <sz val="11"/>
      <color indexed="9"/>
      <name val="Arial"/>
      <family val="2"/>
    </font>
    <font>
      <b/>
      <i/>
      <sz val="18"/>
      <color indexed="15"/>
      <name val="Arial"/>
      <family val="2"/>
    </font>
    <font>
      <sz val="12"/>
      <color indexed="14"/>
      <name val="Arial"/>
      <family val="2"/>
    </font>
    <font>
      <b/>
      <sz val="8"/>
      <color indexed="8"/>
      <name val="Helv"/>
    </font>
    <font>
      <b/>
      <sz val="10"/>
      <color indexed="13"/>
      <name val="Arial"/>
      <family val="2"/>
    </font>
    <font>
      <b/>
      <sz val="18"/>
      <color indexed="56"/>
      <name val="Cambria"/>
      <family val="2"/>
    </font>
    <font>
      <b/>
      <sz val="10"/>
      <color indexed="8"/>
      <name val="Arial"/>
      <family val="2"/>
    </font>
    <font>
      <b/>
      <sz val="11"/>
      <color indexed="8"/>
      <name val="Calibri"/>
      <family val="2"/>
    </font>
    <font>
      <sz val="8"/>
      <color indexed="12"/>
      <name val="Arial"/>
      <family val="2"/>
    </font>
    <font>
      <sz val="10"/>
      <color indexed="10"/>
      <name val="Arial"/>
      <family val="2"/>
    </font>
    <font>
      <sz val="11"/>
      <color indexed="10"/>
      <name val="Calibri"/>
      <family val="2"/>
    </font>
    <font>
      <b/>
      <sz val="15"/>
      <color theme="3"/>
      <name val="Arial"/>
      <family val="2"/>
    </font>
    <font>
      <b/>
      <sz val="13"/>
      <color theme="3"/>
      <name val="Arial"/>
      <family val="2"/>
    </font>
    <font>
      <b/>
      <sz val="11"/>
      <color theme="3"/>
      <name val="Arial"/>
      <family val="2"/>
    </font>
    <font>
      <sz val="9"/>
      <color rgb="FF006100"/>
      <name val="Arial"/>
      <family val="2"/>
    </font>
    <font>
      <sz val="9"/>
      <color rgb="FF9C0006"/>
      <name val="Arial"/>
      <family val="2"/>
    </font>
    <font>
      <sz val="9"/>
      <color rgb="FF9C6500"/>
      <name val="Arial"/>
      <family val="2"/>
    </font>
    <font>
      <sz val="9"/>
      <color rgb="FF3F3F76"/>
      <name val="Arial"/>
      <family val="2"/>
    </font>
    <font>
      <b/>
      <sz val="9"/>
      <color rgb="FF3F3F3F"/>
      <name val="Arial"/>
      <family val="2"/>
    </font>
    <font>
      <b/>
      <sz val="9"/>
      <color rgb="FFFA7D00"/>
      <name val="Arial"/>
      <family val="2"/>
    </font>
    <font>
      <sz val="9"/>
      <color rgb="FFFA7D00"/>
      <name val="Arial"/>
      <family val="2"/>
    </font>
    <font>
      <b/>
      <sz val="9"/>
      <color theme="0"/>
      <name val="Arial"/>
      <family val="2"/>
    </font>
    <font>
      <sz val="9"/>
      <color rgb="FFFF0000"/>
      <name val="Arial"/>
      <family val="2"/>
    </font>
    <font>
      <i/>
      <sz val="9"/>
      <color rgb="FF7F7F7F"/>
      <name val="Arial"/>
      <family val="2"/>
    </font>
    <font>
      <b/>
      <sz val="9"/>
      <color theme="1"/>
      <name val="Arial"/>
      <family val="2"/>
    </font>
    <font>
      <sz val="9"/>
      <color theme="0"/>
      <name val="Arial"/>
      <family val="2"/>
    </font>
    <font>
      <b/>
      <sz val="10"/>
      <color rgb="FF2F4F4F"/>
      <name val="Verdana"/>
      <family val="2"/>
    </font>
    <font>
      <sz val="10"/>
      <color indexed="8"/>
      <name val="Verdana"/>
      <family val="2"/>
    </font>
    <font>
      <sz val="12"/>
      <color theme="0"/>
      <name val="Arial"/>
      <family val="2"/>
    </font>
    <font>
      <sz val="11"/>
      <color theme="0"/>
      <name val="Calibri"/>
      <family val="2"/>
      <scheme val="minor"/>
    </font>
    <font>
      <sz val="12"/>
      <color rgb="FF9C0006"/>
      <name val="Arial"/>
      <family val="2"/>
    </font>
    <font>
      <sz val="11"/>
      <color rgb="FF9C0006"/>
      <name val="Calibri"/>
      <family val="2"/>
      <scheme val="minor"/>
    </font>
    <font>
      <b/>
      <sz val="11"/>
      <color indexed="10"/>
      <name val="Calibri"/>
      <family val="2"/>
    </font>
    <font>
      <b/>
      <sz val="12"/>
      <color rgb="FFFA7D00"/>
      <name val="Arial"/>
      <family val="2"/>
    </font>
    <font>
      <b/>
      <sz val="11"/>
      <color rgb="FFFA7D00"/>
      <name val="Calibri"/>
      <family val="2"/>
      <scheme val="minor"/>
    </font>
    <font>
      <b/>
      <sz val="12"/>
      <color theme="0"/>
      <name val="Arial"/>
      <family val="2"/>
    </font>
    <font>
      <b/>
      <sz val="11"/>
      <color theme="0"/>
      <name val="Calibri"/>
      <family val="2"/>
      <scheme val="minor"/>
    </font>
    <font>
      <sz val="10"/>
      <name val="Tahoma"/>
      <family val="2"/>
    </font>
    <font>
      <i/>
      <sz val="12"/>
      <color rgb="FF7F7F7F"/>
      <name val="Arial"/>
      <family val="2"/>
    </font>
    <font>
      <i/>
      <sz val="11"/>
      <color rgb="FF7F7F7F"/>
      <name val="Calibri"/>
      <family val="2"/>
      <scheme val="minor"/>
    </font>
    <font>
      <sz val="12"/>
      <color rgb="FF006100"/>
      <name val="Arial"/>
      <family val="2"/>
    </font>
    <font>
      <sz val="11"/>
      <color rgb="FF006100"/>
      <name val="Calibri"/>
      <family val="2"/>
      <scheme val="minor"/>
    </font>
    <font>
      <b/>
      <sz val="18"/>
      <name val="Arial"/>
      <family val="2"/>
    </font>
    <font>
      <b/>
      <sz val="15"/>
      <color theme="3"/>
      <name val="Calibri"/>
      <family val="2"/>
      <scheme val="minor"/>
    </font>
    <font>
      <b/>
      <sz val="13"/>
      <color theme="3"/>
      <name val="Calibri"/>
      <family val="2"/>
      <scheme val="minor"/>
    </font>
    <font>
      <b/>
      <sz val="11"/>
      <color indexed="62"/>
      <name val="Calibri"/>
      <family val="2"/>
    </font>
    <font>
      <b/>
      <sz val="11"/>
      <color theme="3"/>
      <name val="Calibri"/>
      <family val="2"/>
      <scheme val="minor"/>
    </font>
    <font>
      <u/>
      <sz val="9"/>
      <color indexed="12"/>
      <name val="Arial MT"/>
    </font>
    <font>
      <u/>
      <sz val="7.5"/>
      <color indexed="12"/>
      <name val="Courier"/>
      <family val="3"/>
    </font>
    <font>
      <sz val="12"/>
      <color rgb="FF3F3F76"/>
      <name val="Arial"/>
      <family val="2"/>
    </font>
    <font>
      <sz val="11"/>
      <color rgb="FF3F3F76"/>
      <name val="Calibri"/>
      <family val="2"/>
      <scheme val="minor"/>
    </font>
    <font>
      <sz val="12"/>
      <color rgb="FFFA7D00"/>
      <name val="Arial"/>
      <family val="2"/>
    </font>
    <font>
      <sz val="11"/>
      <color rgb="FFFA7D00"/>
      <name val="Calibri"/>
      <family val="2"/>
      <scheme val="minor"/>
    </font>
    <font>
      <sz val="11"/>
      <color indexed="19"/>
      <name val="Calibri"/>
      <family val="2"/>
    </font>
    <font>
      <sz val="12"/>
      <color rgb="FF9C6500"/>
      <name val="Arial"/>
      <family val="2"/>
    </font>
    <font>
      <sz val="11"/>
      <color rgb="FF9C6500"/>
      <name val="Calibri"/>
      <family val="2"/>
      <scheme val="minor"/>
    </font>
    <font>
      <sz val="10"/>
      <color theme="1"/>
      <name val="Arial"/>
      <family val="2"/>
    </font>
    <font>
      <b/>
      <sz val="12"/>
      <color rgb="FF3F3F3F"/>
      <name val="Arial"/>
      <family val="2"/>
    </font>
    <font>
      <b/>
      <sz val="11"/>
      <color rgb="FF3F3F3F"/>
      <name val="Calibri"/>
      <family val="2"/>
      <scheme val="minor"/>
    </font>
    <font>
      <sz val="10"/>
      <color indexed="8"/>
      <name val="ARIAL"/>
      <family val="2"/>
      <charset val="1"/>
    </font>
    <font>
      <b/>
      <sz val="10"/>
      <color indexed="39"/>
      <name val="Arial"/>
      <family val="2"/>
    </font>
    <font>
      <sz val="10"/>
      <color indexed="39"/>
      <name val="Arial"/>
      <family val="2"/>
    </font>
    <font>
      <b/>
      <sz val="16"/>
      <color indexed="23"/>
      <name val="Arial"/>
      <family val="2"/>
    </font>
    <font>
      <sz val="19"/>
      <color indexed="48"/>
      <name val="Arial"/>
      <family val="2"/>
    </font>
    <font>
      <b/>
      <sz val="18"/>
      <color indexed="62"/>
      <name val="Cambria"/>
      <family val="2"/>
    </font>
    <font>
      <b/>
      <sz val="12"/>
      <color theme="1"/>
      <name val="Arial"/>
      <family val="2"/>
    </font>
    <font>
      <b/>
      <sz val="11"/>
      <color theme="1"/>
      <name val="Calibri"/>
      <family val="2"/>
      <scheme val="minor"/>
    </font>
    <font>
      <sz val="12"/>
      <color rgb="FFFF0000"/>
      <name val="Arial"/>
      <family val="2"/>
    </font>
    <font>
      <sz val="11"/>
      <color rgb="FFFF0000"/>
      <name val="Calibri"/>
      <family val="2"/>
      <scheme val="minor"/>
    </font>
    <font>
      <sz val="10"/>
      <name val="Arial"/>
      <family val="2"/>
    </font>
    <font>
      <sz val="10"/>
      <color rgb="FF000000"/>
      <name val="Arial"/>
      <family val="2"/>
    </font>
    <font>
      <sz val="10"/>
      <color rgb="FFFF0000"/>
      <name val="Arial"/>
      <family val="2"/>
    </font>
    <font>
      <b/>
      <sz val="10"/>
      <color theme="1"/>
      <name val="Arial"/>
      <family val="2"/>
    </font>
  </fonts>
  <fills count="10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15"/>
      </patternFill>
    </fill>
    <fill>
      <patternFill patternType="solid">
        <fgColor indexed="55"/>
      </patternFill>
    </fill>
    <fill>
      <patternFill patternType="solid">
        <fgColor indexed="10"/>
        <bgColor indexed="64"/>
      </patternFill>
    </fill>
    <fill>
      <patternFill patternType="solid">
        <fgColor indexed="43"/>
        <bgColor indexed="64"/>
      </patternFill>
    </fill>
    <fill>
      <patternFill patternType="solid">
        <fgColor indexed="18"/>
      </patternFill>
    </fill>
    <fill>
      <patternFill patternType="solid">
        <fgColor indexed="26"/>
        <bgColor indexed="64"/>
      </patternFill>
    </fill>
    <fill>
      <patternFill patternType="solid">
        <fgColor indexed="43"/>
      </patternFill>
    </fill>
    <fill>
      <patternFill patternType="solid">
        <fgColor indexed="38"/>
        <bgColor indexed="64"/>
      </patternFill>
    </fill>
    <fill>
      <patternFill patternType="solid">
        <fgColor indexed="26"/>
      </patternFill>
    </fill>
    <fill>
      <patternFill patternType="solid">
        <fgColor indexed="49"/>
        <bgColor indexed="64"/>
      </patternFill>
    </fill>
    <fill>
      <patternFill patternType="solid">
        <fgColor indexed="31"/>
        <bgColor indexed="64"/>
      </patternFill>
    </fill>
    <fill>
      <patternFill patternType="mediumGray">
        <fgColor indexed="22"/>
      </patternFill>
    </fill>
    <fill>
      <patternFill patternType="solid">
        <fgColor indexed="24"/>
        <bgColor indexed="64"/>
      </patternFill>
    </fill>
    <fill>
      <patternFill patternType="solid">
        <fgColor indexed="13"/>
        <bgColor indexed="64"/>
      </patternFill>
    </fill>
    <fill>
      <patternFill patternType="solid">
        <fgColor indexed="21"/>
        <bgColor indexed="64"/>
      </patternFill>
    </fill>
    <fill>
      <patternFill patternType="solid">
        <fgColor indexed="37"/>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lightUp">
        <fgColor indexed="48"/>
        <bgColor indexed="44"/>
      </patternFill>
    </fill>
    <fill>
      <patternFill patternType="solid">
        <fgColor indexed="62"/>
        <bgColor indexed="64"/>
      </patternFill>
    </fill>
    <fill>
      <patternFill patternType="solid">
        <fgColor indexed="41"/>
        <bgColor indexed="64"/>
      </patternFill>
    </fill>
    <fill>
      <patternFill patternType="solid">
        <fgColor indexed="27"/>
        <bgColor indexed="64"/>
      </patternFill>
    </fill>
    <fill>
      <patternFill patternType="solid">
        <fgColor indexed="3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5"/>
        <bgColor indexed="64"/>
      </patternFill>
    </fill>
    <fill>
      <patternFill patternType="solid">
        <fgColor indexed="56"/>
      </patternFill>
    </fill>
    <fill>
      <patternFill patternType="solid">
        <fgColor indexed="54"/>
      </patternFill>
    </fill>
    <fill>
      <patternFill patternType="solid">
        <fgColor indexed="9"/>
      </patternFill>
    </fill>
    <fill>
      <patternFill patternType="solid">
        <fgColor indexed="9"/>
        <bgColor indexed="9"/>
      </patternFill>
    </fill>
    <fill>
      <patternFill patternType="solid">
        <fgColor indexed="40"/>
        <bgColor indexed="64"/>
      </patternFill>
    </fill>
    <fill>
      <patternFill patternType="solid">
        <fgColor indexed="52"/>
        <bgColor indexed="64"/>
      </patternFill>
    </fill>
    <fill>
      <patternFill patternType="solid">
        <fgColor indexed="53"/>
        <bgColor indexed="64"/>
      </patternFill>
    </fill>
    <fill>
      <patternFill patternType="solid">
        <fgColor indexed="50"/>
      </patternFill>
    </fill>
    <fill>
      <patternFill patternType="solid">
        <fgColor indexed="11"/>
        <bgColor indexed="64"/>
      </patternFill>
    </fill>
    <fill>
      <patternFill patternType="lightUp">
        <fgColor indexed="48"/>
        <bgColor indexed="41"/>
      </patternFill>
    </fill>
    <fill>
      <patternFill patternType="lightUp">
        <fgColor indexed="22"/>
        <bgColor indexed="35"/>
      </patternFill>
    </fill>
    <fill>
      <patternFill patternType="solid">
        <fgColor indexed="41"/>
      </patternFill>
    </fill>
    <fill>
      <patternFill patternType="solid">
        <fgColor indexed="35"/>
        <bgColor indexed="64"/>
      </patternFill>
    </fill>
    <fill>
      <patternFill patternType="solid">
        <fgColor indexed="40"/>
      </patternFill>
    </fill>
    <fill>
      <patternFill patternType="solid">
        <fgColor indexed="23"/>
        <bgColor indexed="64"/>
      </patternFill>
    </fill>
  </fills>
  <borders count="42">
    <border>
      <left/>
      <right/>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
      <left style="double">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ck">
        <color indexed="9"/>
      </top>
      <bottom style="medium">
        <color indexed="48"/>
      </bottom>
      <diagonal/>
    </border>
    <border>
      <left/>
      <right/>
      <top/>
      <bottom style="medium">
        <color indexed="22"/>
      </bottom>
      <diagonal/>
    </border>
    <border>
      <left/>
      <right/>
      <top style="thin">
        <color indexed="48"/>
      </top>
      <bottom style="thin">
        <color indexed="48"/>
      </bottom>
      <diagonal/>
    </border>
    <border>
      <left/>
      <right/>
      <top style="medium">
        <color indexed="22"/>
      </top>
      <bottom style="medium">
        <color indexed="22"/>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27"/>
      </bottom>
      <diagonal/>
    </border>
    <border>
      <left/>
      <right/>
      <top/>
      <bottom style="double">
        <color indexed="10"/>
      </bottom>
      <diagonal/>
    </border>
    <border>
      <left style="thin">
        <color indexed="63"/>
      </left>
      <right style="thin">
        <color indexed="63"/>
      </right>
      <top style="thin">
        <color indexed="64"/>
      </top>
      <bottom style="thin">
        <color indexed="63"/>
      </bottom>
      <diagonal/>
    </border>
    <border>
      <left/>
      <right/>
      <top style="double">
        <color indexed="8"/>
      </top>
      <bottom/>
      <diagonal/>
    </border>
    <border>
      <left/>
      <right/>
      <top/>
      <bottom style="double">
        <color auto="1"/>
      </bottom>
      <diagonal/>
    </border>
    <border>
      <left/>
      <right/>
      <top style="thin">
        <color indexed="64"/>
      </top>
      <bottom/>
      <diagonal/>
    </border>
    <border>
      <left/>
      <right/>
      <top style="thin">
        <color indexed="64"/>
      </top>
      <bottom style="medium">
        <color indexed="64"/>
      </bottom>
      <diagonal/>
    </border>
  </borders>
  <cellStyleXfs count="10035">
    <xf numFmtId="0" fontId="0" fillId="0" borderId="0"/>
    <xf numFmtId="43" fontId="3" fillId="0" borderId="0" applyFont="0" applyFill="0" applyBorder="0" applyAlignment="0" applyProtection="0"/>
    <xf numFmtId="44" fontId="3" fillId="0" borderId="0" applyFont="0" applyFill="0" applyBorder="0" applyAlignment="0" applyProtection="0"/>
    <xf numFmtId="0" fontId="7" fillId="0" borderId="0" applyNumberFormat="0" applyFont="0" applyFill="0" applyBorder="0" applyAlignment="0" applyProtection="0">
      <alignment horizontal="left"/>
    </xf>
    <xf numFmtId="4" fontId="7" fillId="0" borderId="0" applyFont="0" applyFill="0" applyBorder="0" applyAlignment="0" applyProtection="0"/>
    <xf numFmtId="0" fontId="9"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170" fontId="3" fillId="0" borderId="0">
      <alignment horizontal="left" wrapText="1"/>
    </xf>
    <xf numFmtId="0" fontId="10" fillId="4" borderId="0" applyNumberFormat="0" applyBorder="0" applyAlignment="0" applyProtection="0"/>
    <xf numFmtId="0" fontId="10" fillId="4" borderId="0" applyNumberFormat="0" applyBorder="0" applyAlignment="0" applyProtection="0"/>
    <xf numFmtId="0" fontId="11"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1"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1"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1"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1"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1"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1"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1"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1"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1"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1"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1"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3"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3"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3"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3"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3"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3"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4" fillId="0" borderId="1" applyBorder="0"/>
    <xf numFmtId="0" fontId="12" fillId="18" borderId="0" applyNumberFormat="0" applyBorder="0" applyAlignment="0" applyProtection="0"/>
    <xf numFmtId="0" fontId="12" fillId="18" borderId="0" applyNumberFormat="0" applyBorder="0" applyAlignment="0" applyProtection="0"/>
    <xf numFmtId="0" fontId="13"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3"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3"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3"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3"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3"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171" fontId="15" fillId="22" borderId="5">
      <alignment horizontal="center" vertical="center"/>
    </xf>
    <xf numFmtId="0" fontId="16" fillId="0" borderId="0">
      <alignment horizontal="center" wrapText="1"/>
      <protection locked="0"/>
    </xf>
    <xf numFmtId="0" fontId="17" fillId="5" borderId="0" applyNumberFormat="0" applyBorder="0" applyAlignment="0" applyProtection="0"/>
    <xf numFmtId="0" fontId="17" fillId="5" borderId="0" applyNumberFormat="0" applyBorder="0" applyAlignment="0" applyProtection="0"/>
    <xf numFmtId="0" fontId="18"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3" fillId="0" borderId="0" applyNumberFormat="0" applyBorder="0" applyAlignment="0" applyProtection="0"/>
    <xf numFmtId="172" fontId="3" fillId="0" borderId="0" applyFill="0" applyBorder="0" applyAlignment="0"/>
    <xf numFmtId="172" fontId="3" fillId="0" borderId="0" applyFill="0" applyBorder="0" applyAlignment="0"/>
    <xf numFmtId="0" fontId="19" fillId="0" borderId="0" applyAlignment="0"/>
    <xf numFmtId="0" fontId="20" fillId="23" borderId="6" applyNumberFormat="0" applyAlignment="0" applyProtection="0"/>
    <xf numFmtId="0" fontId="20" fillId="23" borderId="6" applyNumberFormat="0" applyAlignment="0" applyProtection="0"/>
    <xf numFmtId="0" fontId="21" fillId="23" borderId="6" applyNumberFormat="0" applyAlignment="0" applyProtection="0"/>
    <xf numFmtId="0" fontId="20" fillId="23" borderId="6" applyNumberFormat="0" applyAlignment="0" applyProtection="0"/>
    <xf numFmtId="0" fontId="20" fillId="23" borderId="6" applyNumberFormat="0" applyAlignment="0" applyProtection="0"/>
    <xf numFmtId="0" fontId="20" fillId="23" borderId="6" applyNumberFormat="0" applyAlignment="0" applyProtection="0"/>
    <xf numFmtId="0" fontId="20" fillId="23" borderId="6" applyNumberFormat="0" applyAlignment="0" applyProtection="0"/>
    <xf numFmtId="0" fontId="20" fillId="23" borderId="6" applyNumberFormat="0" applyAlignment="0" applyProtection="0"/>
    <xf numFmtId="0" fontId="20" fillId="23" borderId="6" applyNumberFormat="0" applyAlignment="0" applyProtection="0"/>
    <xf numFmtId="0" fontId="20" fillId="23" borderId="6" applyNumberFormat="0" applyAlignment="0" applyProtection="0"/>
    <xf numFmtId="0" fontId="20" fillId="23" borderId="6" applyNumberFormat="0" applyAlignment="0" applyProtection="0"/>
    <xf numFmtId="0" fontId="3" fillId="12" borderId="0" applyNumberFormat="0" applyBorder="0" applyAlignment="0" applyProtection="0"/>
    <xf numFmtId="0" fontId="3" fillId="24" borderId="0" applyNumberFormat="0" applyBorder="0" applyAlignment="0" applyProtection="0"/>
    <xf numFmtId="0" fontId="22" fillId="0" borderId="0" applyNumberFormat="0" applyAlignment="0"/>
    <xf numFmtId="0" fontId="23" fillId="25" borderId="7" applyNumberFormat="0" applyAlignment="0" applyProtection="0"/>
    <xf numFmtId="0" fontId="23" fillId="25" borderId="7" applyNumberFormat="0" applyAlignment="0" applyProtection="0"/>
    <xf numFmtId="0" fontId="24" fillId="25" borderId="7" applyNumberFormat="0" applyAlignment="0" applyProtection="0"/>
    <xf numFmtId="0" fontId="23" fillId="25" borderId="7" applyNumberFormat="0" applyAlignment="0" applyProtection="0"/>
    <xf numFmtId="0" fontId="23" fillId="25" borderId="7" applyNumberFormat="0" applyAlignment="0" applyProtection="0"/>
    <xf numFmtId="0" fontId="23" fillId="25" borderId="7" applyNumberFormat="0" applyAlignment="0" applyProtection="0"/>
    <xf numFmtId="0" fontId="23" fillId="25" borderId="7" applyNumberFormat="0" applyAlignment="0" applyProtection="0"/>
    <xf numFmtId="0" fontId="23" fillId="25" borderId="7" applyNumberFormat="0" applyAlignment="0" applyProtection="0"/>
    <xf numFmtId="0" fontId="23" fillId="25" borderId="7" applyNumberFormat="0" applyAlignment="0" applyProtection="0"/>
    <xf numFmtId="0" fontId="23" fillId="25" borderId="7" applyNumberFormat="0" applyAlignment="0" applyProtection="0"/>
    <xf numFmtId="0" fontId="23" fillId="25" borderId="7" applyNumberFormat="0" applyAlignment="0" applyProtection="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26" fillId="26" borderId="0" applyNumberFormat="0" applyFont="0"/>
    <xf numFmtId="0" fontId="27" fillId="27" borderId="8">
      <alignment horizontal="center"/>
    </xf>
    <xf numFmtId="0" fontId="28" fillId="0" borderId="0" applyNumberFormat="0" applyAlignment="0">
      <alignment horizontal="left"/>
    </xf>
    <xf numFmtId="44" fontId="3" fillId="0" borderId="0" applyFont="0" applyFill="0" applyBorder="0" applyAlignment="0" applyProtection="0"/>
    <xf numFmtId="44" fontId="29"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0" fillId="0" borderId="0" applyNumberFormat="0" applyAlignment="0">
      <alignment horizontal="left"/>
    </xf>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38" fontId="3" fillId="0" borderId="0">
      <alignment horizontal="right"/>
    </xf>
    <xf numFmtId="2" fontId="3" fillId="0" borderId="0" applyFont="0" applyFill="0" applyBorder="0" applyAlignment="0" applyProtection="0"/>
    <xf numFmtId="2" fontId="3" fillId="0" borderId="0" applyFont="0" applyFill="0" applyBorder="0" applyAlignment="0" applyProtection="0"/>
    <xf numFmtId="0" fontId="33" fillId="6" borderId="0" applyNumberFormat="0" applyBorder="0" applyAlignment="0" applyProtection="0"/>
    <xf numFmtId="0" fontId="33" fillId="6" borderId="0" applyNumberFormat="0" applyBorder="0" applyAlignment="0" applyProtection="0"/>
    <xf numFmtId="0" fontId="34"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38" fontId="35" fillId="3" borderId="0" applyNumberFormat="0" applyBorder="0" applyAlignment="0" applyProtection="0"/>
    <xf numFmtId="0" fontId="36" fillId="0" borderId="0" applyNumberFormat="0" applyFill="0" applyBorder="0" applyAlignment="0" applyProtection="0"/>
    <xf numFmtId="0" fontId="4" fillId="0" borderId="0" applyNumberFormat="0" applyFill="0" applyAlignment="0" applyProtection="0"/>
    <xf numFmtId="0" fontId="37" fillId="0" borderId="9" applyNumberFormat="0" applyAlignment="0" applyProtection="0">
      <alignment horizontal="left" vertical="center"/>
    </xf>
    <xf numFmtId="0" fontId="38" fillId="28" borderId="0" applyNumberFormat="0" applyBorder="0" applyAlignment="0" applyProtection="0"/>
    <xf numFmtId="0" fontId="39" fillId="0" borderId="10" applyNumberFormat="0" applyFill="0" applyBorder="0" applyAlignment="0" applyProtection="0">
      <alignment horizontal="left"/>
    </xf>
    <xf numFmtId="0" fontId="40" fillId="28" borderId="0" applyNumberFormat="0" applyBorder="0" applyAlignment="0" applyProtection="0"/>
    <xf numFmtId="0" fontId="37" fillId="0" borderId="4">
      <alignment horizontal="left" vertical="center"/>
    </xf>
    <xf numFmtId="0" fontId="41" fillId="0" borderId="11" applyNumberFormat="0" applyFill="0" applyAlignment="0" applyProtection="0"/>
    <xf numFmtId="0" fontId="41" fillId="0" borderId="11" applyNumberFormat="0" applyFill="0" applyAlignment="0" applyProtection="0"/>
    <xf numFmtId="0" fontId="42"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1" fillId="0" borderId="11"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4"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6"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75" fontId="3" fillId="0" borderId="0">
      <protection locked="0"/>
    </xf>
    <xf numFmtId="175" fontId="3" fillId="0" borderId="0">
      <protection locked="0"/>
    </xf>
    <xf numFmtId="175" fontId="3" fillId="0" borderId="0">
      <protection locked="0"/>
    </xf>
    <xf numFmtId="175" fontId="3" fillId="0" borderId="0">
      <protection locked="0"/>
    </xf>
    <xf numFmtId="0" fontId="47" fillId="0" borderId="14" applyNumberFormat="0" applyFill="0" applyAlignment="0" applyProtection="0"/>
    <xf numFmtId="10" fontId="35" fillId="29" borderId="8" applyNumberFormat="0" applyBorder="0" applyAlignment="0" applyProtection="0"/>
    <xf numFmtId="0" fontId="48" fillId="9" borderId="6" applyNumberFormat="0" applyAlignment="0" applyProtection="0"/>
    <xf numFmtId="0" fontId="48"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8" fillId="9" borderId="6" applyNumberFormat="0" applyAlignment="0" applyProtection="0"/>
    <xf numFmtId="0" fontId="48" fillId="9" borderId="6" applyNumberFormat="0" applyAlignment="0" applyProtection="0"/>
    <xf numFmtId="0" fontId="48" fillId="9" borderId="6" applyNumberFormat="0" applyAlignment="0" applyProtection="0"/>
    <xf numFmtId="0" fontId="48" fillId="9" borderId="6" applyNumberFormat="0" applyAlignment="0" applyProtection="0"/>
    <xf numFmtId="0" fontId="48" fillId="9" borderId="6" applyNumberFormat="0" applyAlignment="0" applyProtection="0"/>
    <xf numFmtId="0" fontId="48" fillId="9" borderId="6" applyNumberFormat="0" applyAlignment="0" applyProtection="0"/>
    <xf numFmtId="0" fontId="48" fillId="9" borderId="6" applyNumberFormat="0" applyAlignment="0" applyProtection="0"/>
    <xf numFmtId="0" fontId="48" fillId="9" borderId="6" applyNumberFormat="0" applyAlignment="0" applyProtection="0"/>
    <xf numFmtId="0" fontId="50" fillId="0" borderId="0" applyAlignment="0"/>
    <xf numFmtId="0" fontId="10" fillId="0" borderId="0" applyAlignment="0"/>
    <xf numFmtId="0" fontId="35" fillId="3" borderId="0"/>
    <xf numFmtId="0" fontId="51" fillId="30" borderId="0" applyNumberFormat="0" applyBorder="0" applyAlignment="0" applyProtection="0"/>
    <xf numFmtId="0" fontId="52" fillId="0" borderId="15" applyNumberFormat="0" applyFill="0" applyAlignment="0" applyProtection="0"/>
    <xf numFmtId="0" fontId="52" fillId="0" borderId="15" applyNumberFormat="0" applyFill="0" applyAlignment="0" applyProtection="0"/>
    <xf numFmtId="0" fontId="53"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176" fontId="3" fillId="0" borderId="0" applyFont="0" applyFill="0" applyBorder="0" applyAlignment="0" applyProtection="0"/>
    <xf numFmtId="177" fontId="3" fillId="0" borderId="0" applyFont="0" applyFill="0" applyBorder="0" applyAlignment="0" applyProtection="0"/>
    <xf numFmtId="178" fontId="3" fillId="0" borderId="0" applyFont="0" applyFill="0" applyBorder="0" applyAlignment="0" applyProtection="0"/>
    <xf numFmtId="179" fontId="3" fillId="0" borderId="0" applyFont="0" applyFill="0" applyBorder="0" applyAlignment="0" applyProtection="0"/>
    <xf numFmtId="0" fontId="35" fillId="0" borderId="0" applyNumberFormat="0" applyBorder="0" applyAlignment="0" applyProtection="0"/>
    <xf numFmtId="0" fontId="54" fillId="30" borderId="0" applyNumberFormat="0" applyBorder="0" applyAlignment="0" applyProtection="0"/>
    <xf numFmtId="0" fontId="54" fillId="30" borderId="0" applyNumberFormat="0" applyBorder="0" applyAlignment="0" applyProtection="0"/>
    <xf numFmtId="0" fontId="55" fillId="30" borderId="0" applyNumberFormat="0" applyBorder="0" applyAlignment="0" applyProtection="0"/>
    <xf numFmtId="0" fontId="54" fillId="30" borderId="0" applyNumberFormat="0" applyBorder="0" applyAlignment="0" applyProtection="0"/>
    <xf numFmtId="0" fontId="54" fillId="30" borderId="0" applyNumberFormat="0" applyBorder="0" applyAlignment="0" applyProtection="0"/>
    <xf numFmtId="0" fontId="54" fillId="30" borderId="0" applyNumberFormat="0" applyBorder="0" applyAlignment="0" applyProtection="0"/>
    <xf numFmtId="0" fontId="54" fillId="30" borderId="0" applyNumberFormat="0" applyBorder="0" applyAlignment="0" applyProtection="0"/>
    <xf numFmtId="0" fontId="54" fillId="30" borderId="0" applyNumberFormat="0" applyBorder="0" applyAlignment="0" applyProtection="0"/>
    <xf numFmtId="0" fontId="54" fillId="30" borderId="0" applyNumberFormat="0" applyBorder="0" applyAlignment="0" applyProtection="0"/>
    <xf numFmtId="0" fontId="54" fillId="30" borderId="0" applyNumberFormat="0" applyBorder="0" applyAlignment="0" applyProtection="0"/>
    <xf numFmtId="0" fontId="54" fillId="30" borderId="0" applyNumberFormat="0" applyBorder="0" applyAlignment="0" applyProtection="0"/>
    <xf numFmtId="0" fontId="3" fillId="31" borderId="0" applyNumberFormat="0" applyFont="0" applyBorder="0" applyAlignment="0" applyProtection="0"/>
    <xf numFmtId="0" fontId="3" fillId="31" borderId="0" applyNumberFormat="0" applyFont="0" applyBorder="0" applyAlignment="0" applyProtection="0"/>
    <xf numFmtId="37" fontId="56" fillId="0" borderId="0"/>
    <xf numFmtId="0" fontId="57" fillId="0" borderId="0"/>
    <xf numFmtId="0" fontId="3" fillId="0" borderId="0"/>
    <xf numFmtId="0" fontId="3" fillId="0" borderId="0"/>
    <xf numFmtId="0" fontId="8" fillId="0" borderId="0"/>
    <xf numFmtId="0" fontId="8" fillId="0" borderId="0"/>
    <xf numFmtId="0" fontId="8" fillId="0" borderId="0"/>
    <xf numFmtId="0" fontId="8" fillId="0" borderId="0"/>
    <xf numFmtId="0" fontId="3" fillId="0" borderId="0"/>
    <xf numFmtId="0" fontId="8" fillId="0" borderId="0"/>
    <xf numFmtId="0" fontId="58" fillId="0" borderId="0"/>
    <xf numFmtId="0" fontId="3" fillId="0" borderId="0"/>
    <xf numFmtId="0" fontId="58"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1" fillId="0" borderId="0"/>
    <xf numFmtId="0" fontId="59" fillId="0" borderId="0"/>
    <xf numFmtId="0" fontId="59"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26" fillId="0" borderId="0"/>
    <xf numFmtId="0" fontId="7" fillId="0" borderId="0"/>
    <xf numFmtId="0" fontId="11" fillId="0" borderId="0"/>
    <xf numFmtId="0" fontId="11" fillId="0" borderId="0"/>
    <xf numFmtId="0" fontId="3" fillId="0" borderId="0"/>
    <xf numFmtId="0" fontId="7" fillId="0" borderId="0"/>
    <xf numFmtId="0" fontId="3" fillId="0" borderId="0"/>
    <xf numFmtId="0" fontId="11" fillId="0" borderId="0"/>
    <xf numFmtId="0" fontId="11" fillId="0" borderId="0"/>
    <xf numFmtId="0" fontId="11" fillId="0" borderId="0"/>
    <xf numFmtId="0" fontId="11" fillId="0" borderId="0"/>
    <xf numFmtId="0" fontId="8" fillId="0" borderId="0"/>
    <xf numFmtId="0" fontId="3" fillId="0" borderId="0"/>
    <xf numFmtId="0" fontId="3" fillId="0" borderId="0"/>
    <xf numFmtId="0" fontId="3" fillId="23" borderId="0" applyNumberFormat="0" applyBorder="0" applyAlignment="0" applyProtection="0"/>
    <xf numFmtId="0" fontId="3" fillId="32" borderId="16" applyNumberFormat="0" applyFont="0" applyAlignment="0" applyProtection="0"/>
    <xf numFmtId="0" fontId="3" fillId="32" borderId="16" applyNumberFormat="0" applyFont="0" applyAlignment="0" applyProtection="0"/>
    <xf numFmtId="0" fontId="11"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43" fontId="3" fillId="0" borderId="0" applyFont="0" applyFill="0" applyBorder="0" applyAlignment="0" applyProtection="0"/>
    <xf numFmtId="41" fontId="3" fillId="0" borderId="0" applyFont="0" applyFill="0" applyBorder="0" applyAlignment="0" applyProtection="0"/>
    <xf numFmtId="0" fontId="26" fillId="33" borderId="0" applyNumberFormat="0" applyFont="0"/>
    <xf numFmtId="0" fontId="60" fillId="23" borderId="17" applyNumberFormat="0" applyAlignment="0" applyProtection="0"/>
    <xf numFmtId="0" fontId="60" fillId="23" borderId="17" applyNumberFormat="0" applyAlignment="0" applyProtection="0"/>
    <xf numFmtId="0" fontId="61" fillId="23" borderId="17" applyNumberFormat="0" applyAlignment="0" applyProtection="0"/>
    <xf numFmtId="0" fontId="60" fillId="23" borderId="17" applyNumberFormat="0" applyAlignment="0" applyProtection="0"/>
    <xf numFmtId="0" fontId="60" fillId="23" borderId="17" applyNumberFormat="0" applyAlignment="0" applyProtection="0"/>
    <xf numFmtId="0" fontId="60" fillId="23" borderId="17" applyNumberFormat="0" applyAlignment="0" applyProtection="0"/>
    <xf numFmtId="0" fontId="60" fillId="23" borderId="17" applyNumberFormat="0" applyAlignment="0" applyProtection="0"/>
    <xf numFmtId="0" fontId="60" fillId="23" borderId="17" applyNumberFormat="0" applyAlignment="0" applyProtection="0"/>
    <xf numFmtId="0" fontId="60" fillId="23" borderId="17" applyNumberFormat="0" applyAlignment="0" applyProtection="0"/>
    <xf numFmtId="0" fontId="60" fillId="23" borderId="17" applyNumberFormat="0" applyAlignment="0" applyProtection="0"/>
    <xf numFmtId="0" fontId="60" fillId="23" borderId="17" applyNumberFormat="0" applyAlignment="0" applyProtection="0"/>
    <xf numFmtId="0" fontId="62" fillId="0" borderId="0" applyNumberFormat="0" applyBorder="0" applyAlignment="0" applyProtection="0"/>
    <xf numFmtId="0" fontId="26" fillId="34" borderId="0" applyNumberFormat="0" applyFont="0"/>
    <xf numFmtId="14" fontId="16" fillId="0" borderId="0">
      <alignment horizontal="center" wrapText="1"/>
      <protection locked="0"/>
    </xf>
    <xf numFmtId="10"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63" fillId="0" borderId="0" applyNumberFormat="0" applyBorder="0" applyAlignment="0" applyProtection="0"/>
    <xf numFmtId="0" fontId="7" fillId="0" borderId="0" applyNumberFormat="0" applyFont="0" applyFill="0" applyBorder="0" applyAlignment="0" applyProtection="0">
      <alignment horizontal="left"/>
    </xf>
    <xf numFmtId="0" fontId="7" fillId="0" borderId="0" applyNumberFormat="0" applyFont="0" applyFill="0" applyBorder="0" applyAlignment="0" applyProtection="0">
      <alignment horizontal="left"/>
    </xf>
    <xf numFmtId="15" fontId="7" fillId="0" borderId="0" applyFont="0" applyFill="0" applyBorder="0" applyAlignment="0" applyProtection="0"/>
    <xf numFmtId="15" fontId="7" fillId="0" borderId="0" applyFont="0" applyFill="0" applyBorder="0" applyAlignment="0" applyProtection="0"/>
    <xf numFmtId="15" fontId="7" fillId="0" borderId="0" applyFont="0" applyFill="0" applyBorder="0" applyAlignment="0" applyProtection="0"/>
    <xf numFmtId="4" fontId="7" fillId="0" borderId="0" applyFont="0" applyFill="0" applyBorder="0" applyAlignment="0" applyProtection="0"/>
    <xf numFmtId="4" fontId="7" fillId="0" borderId="0" applyFont="0" applyFill="0" applyBorder="0" applyAlignment="0" applyProtection="0"/>
    <xf numFmtId="0" fontId="64" fillId="0" borderId="18">
      <alignment horizontal="center"/>
    </xf>
    <xf numFmtId="0" fontId="64" fillId="0" borderId="18">
      <alignment horizontal="center"/>
    </xf>
    <xf numFmtId="0" fontId="64" fillId="0" borderId="18">
      <alignment horizontal="center"/>
    </xf>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0" fontId="7" fillId="35" borderId="0" applyNumberFormat="0" applyFont="0" applyBorder="0" applyAlignment="0" applyProtection="0"/>
    <xf numFmtId="0" fontId="7" fillId="35" borderId="0" applyNumberFormat="0" applyFont="0" applyBorder="0" applyAlignment="0" applyProtection="0"/>
    <xf numFmtId="0" fontId="7" fillId="35" borderId="0" applyNumberFormat="0" applyFont="0" applyBorder="0" applyAlignment="0" applyProtection="0"/>
    <xf numFmtId="0" fontId="3" fillId="36" borderId="0" applyNumberFormat="0" applyFont="0" applyBorder="0" applyAlignment="0" applyProtection="0"/>
    <xf numFmtId="0" fontId="3" fillId="36" borderId="0" applyNumberFormat="0" applyFont="0" applyBorder="0" applyAlignment="0" applyProtection="0"/>
    <xf numFmtId="180" fontId="65" fillId="0" borderId="0" applyNumberFormat="0" applyFill="0" applyBorder="0" applyAlignment="0" applyProtection="0">
      <alignment horizontal="left"/>
    </xf>
    <xf numFmtId="4" fontId="66" fillId="37" borderId="19">
      <alignment vertical="center"/>
    </xf>
    <xf numFmtId="4" fontId="67" fillId="37" borderId="19">
      <alignment vertical="center"/>
    </xf>
    <xf numFmtId="4" fontId="68" fillId="38" borderId="12">
      <alignment vertical="center"/>
    </xf>
    <xf numFmtId="4" fontId="69" fillId="38" borderId="12">
      <alignment vertical="center"/>
    </xf>
    <xf numFmtId="4" fontId="68" fillId="39" borderId="12">
      <alignment vertical="center"/>
    </xf>
    <xf numFmtId="4" fontId="69" fillId="39" borderId="12">
      <alignment vertical="center"/>
    </xf>
    <xf numFmtId="4" fontId="70" fillId="37" borderId="19">
      <alignment horizontal="left" vertical="center" indent="1"/>
    </xf>
    <xf numFmtId="0" fontId="3" fillId="0" borderId="0">
      <protection locked="0"/>
    </xf>
    <xf numFmtId="0" fontId="3" fillId="0" borderId="0">
      <protection locked="0"/>
    </xf>
    <xf numFmtId="0" fontId="3" fillId="0" borderId="0">
      <protection locked="0"/>
    </xf>
    <xf numFmtId="0" fontId="3" fillId="0" borderId="0">
      <protection locked="0"/>
    </xf>
    <xf numFmtId="4" fontId="70" fillId="40" borderId="0">
      <alignment horizontal="left" vertical="center" indent="1"/>
    </xf>
    <xf numFmtId="4" fontId="70" fillId="26" borderId="19" applyNumberFormat="0" applyProtection="0">
      <alignment horizontal="right" vertical="center"/>
    </xf>
    <xf numFmtId="4" fontId="70" fillId="41" borderId="19" applyNumberFormat="0" applyProtection="0">
      <alignment horizontal="right" vertical="center"/>
    </xf>
    <xf numFmtId="4" fontId="70" fillId="42" borderId="19" applyNumberFormat="0" applyProtection="0">
      <alignment horizontal="right" vertical="center"/>
    </xf>
    <xf numFmtId="4" fontId="70" fillId="43" borderId="19" applyNumberFormat="0" applyProtection="0">
      <alignment horizontal="right" vertical="center"/>
    </xf>
    <xf numFmtId="4" fontId="70" fillId="44" borderId="19" applyNumberFormat="0" applyProtection="0">
      <alignment horizontal="right" vertical="center"/>
    </xf>
    <xf numFmtId="4" fontId="70" fillId="45" borderId="19" applyNumberFormat="0" applyProtection="0">
      <alignment horizontal="right" vertical="center"/>
    </xf>
    <xf numFmtId="4" fontId="70" fillId="46" borderId="19" applyNumberFormat="0" applyProtection="0">
      <alignment horizontal="right" vertical="center"/>
    </xf>
    <xf numFmtId="4" fontId="70" fillId="47" borderId="19" applyNumberFormat="0" applyProtection="0">
      <alignment horizontal="right" vertical="center"/>
    </xf>
    <xf numFmtId="4" fontId="70" fillId="38" borderId="19" applyNumberFormat="0" applyProtection="0">
      <alignment horizontal="right" vertical="center"/>
    </xf>
    <xf numFmtId="4" fontId="66" fillId="48" borderId="20">
      <alignment horizontal="left" vertical="center" indent="1"/>
    </xf>
    <xf numFmtId="4" fontId="66" fillId="22" borderId="0">
      <alignment horizontal="left" vertical="center" indent="1"/>
    </xf>
    <xf numFmtId="4" fontId="66" fillId="40" borderId="0">
      <alignment horizontal="left" vertical="center" indent="1"/>
    </xf>
    <xf numFmtId="4" fontId="70" fillId="22" borderId="19">
      <alignment horizontal="right" vertical="center"/>
    </xf>
    <xf numFmtId="4" fontId="70" fillId="22" borderId="0">
      <alignment horizontal="left" vertical="center" indent="1"/>
    </xf>
    <xf numFmtId="4" fontId="10" fillId="22" borderId="0">
      <alignment horizontal="left" vertical="center" indent="1"/>
    </xf>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protection locked="0"/>
    </xf>
    <xf numFmtId="0" fontId="3" fillId="0" borderId="0" applyNumberFormat="0" applyFont="0" applyFill="0" applyBorder="0" applyAlignment="0" applyProtection="0">
      <protection locked="0"/>
    </xf>
    <xf numFmtId="0" fontId="3" fillId="0" borderId="0" applyNumberFormat="0" applyFont="0" applyFill="0" applyBorder="0" applyAlignment="0" applyProtection="0">
      <protection locked="0"/>
    </xf>
    <xf numFmtId="0" fontId="3" fillId="0" borderId="0" applyNumberFormat="0" applyFont="0" applyFill="0" applyBorder="0" applyAlignment="0" applyProtection="0">
      <protection locked="0"/>
    </xf>
    <xf numFmtId="0" fontId="71" fillId="0" borderId="0">
      <alignment horizontal="left" vertical="center"/>
      <protection locked="0"/>
    </xf>
    <xf numFmtId="0" fontId="3" fillId="49" borderId="21" applyNumberFormat="0" applyFont="0" applyAlignment="0"/>
    <xf numFmtId="0" fontId="3" fillId="49" borderId="21" applyNumberFormat="0" applyFont="0" applyAlignment="0"/>
    <xf numFmtId="0" fontId="3" fillId="49" borderId="21" applyNumberFormat="0" applyFont="0" applyAlignment="0"/>
    <xf numFmtId="0" fontId="3" fillId="49" borderId="21" applyNumberFormat="0" applyFont="0" applyAlignment="0"/>
    <xf numFmtId="4" fontId="10" fillId="40" borderId="0">
      <alignment horizontal="left" vertical="center" indent="1"/>
    </xf>
    <xf numFmtId="4" fontId="70" fillId="50" borderId="19">
      <alignment vertical="center"/>
    </xf>
    <xf numFmtId="4" fontId="72" fillId="50" borderId="19">
      <alignment vertical="center"/>
    </xf>
    <xf numFmtId="4" fontId="73" fillId="38" borderId="22">
      <alignment vertical="center"/>
    </xf>
    <xf numFmtId="4" fontId="74" fillId="38" borderId="22">
      <alignment vertical="center"/>
    </xf>
    <xf numFmtId="4" fontId="73" fillId="39" borderId="22">
      <alignment vertical="center"/>
    </xf>
    <xf numFmtId="4" fontId="74" fillId="39" borderId="22">
      <alignment vertical="center"/>
    </xf>
    <xf numFmtId="4" fontId="66" fillId="22" borderId="23">
      <alignment horizontal="left" vertical="center" indent="1"/>
    </xf>
    <xf numFmtId="4" fontId="70" fillId="51" borderId="19">
      <alignment horizontal="right" vertical="center"/>
    </xf>
    <xf numFmtId="4" fontId="72" fillId="50" borderId="19">
      <alignment horizontal="right" vertical="center"/>
    </xf>
    <xf numFmtId="4" fontId="75" fillId="38" borderId="22">
      <alignment vertical="center"/>
    </xf>
    <xf numFmtId="4" fontId="76" fillId="38" borderId="22">
      <alignment vertical="center"/>
    </xf>
    <xf numFmtId="4" fontId="75" fillId="39" borderId="22">
      <alignment vertical="center"/>
    </xf>
    <xf numFmtId="4" fontId="76" fillId="26" borderId="22">
      <alignment vertical="center"/>
    </xf>
    <xf numFmtId="4" fontId="66" fillId="0" borderId="19">
      <alignment horizontal="left" vertical="center" indent="1"/>
    </xf>
    <xf numFmtId="4" fontId="66" fillId="22" borderId="19">
      <alignment horizontal="right" vertical="center"/>
    </xf>
    <xf numFmtId="4" fontId="66" fillId="22" borderId="19">
      <alignment horizontal="left" vertical="center" indent="1"/>
    </xf>
    <xf numFmtId="4" fontId="66" fillId="50" borderId="19">
      <alignment horizontal="left" vertical="center" indent="1"/>
    </xf>
    <xf numFmtId="4" fontId="66" fillId="50" borderId="19">
      <alignment vertical="center"/>
    </xf>
    <xf numFmtId="4" fontId="67" fillId="50" borderId="19">
      <alignment vertical="center"/>
    </xf>
    <xf numFmtId="4" fontId="68" fillId="38" borderId="24">
      <alignment vertical="center"/>
    </xf>
    <xf numFmtId="4" fontId="69" fillId="38" borderId="24">
      <alignment vertical="center"/>
    </xf>
    <xf numFmtId="4" fontId="68" fillId="39" borderId="22">
      <alignment vertical="center"/>
    </xf>
    <xf numFmtId="4" fontId="69" fillId="39" borderId="22">
      <alignment vertical="center"/>
    </xf>
    <xf numFmtId="4" fontId="66" fillId="29" borderId="19">
      <alignment horizontal="left" vertical="center" indent="1"/>
    </xf>
    <xf numFmtId="4" fontId="77" fillId="2" borderId="0">
      <alignment horizontal="left" vertical="center" indent="1"/>
    </xf>
    <xf numFmtId="4" fontId="78" fillId="50" borderId="19">
      <alignment horizontal="right" vertical="center"/>
    </xf>
    <xf numFmtId="170" fontId="3" fillId="0" borderId="0">
      <alignment horizontal="left" wrapText="1"/>
    </xf>
    <xf numFmtId="40" fontId="79" fillId="0" borderId="0" applyBorder="0">
      <alignment horizontal="right"/>
    </xf>
    <xf numFmtId="0" fontId="80" fillId="19" borderId="0" applyNumberFormat="0" applyBorder="0" applyAlignment="0" applyProtection="0"/>
    <xf numFmtId="49" fontId="3" fillId="0" borderId="0"/>
    <xf numFmtId="49" fontId="3"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6" fillId="52" borderId="0" applyNumberFormat="0" applyFont="0"/>
    <xf numFmtId="0" fontId="82" fillId="0" borderId="25" applyNumberFormat="0" applyFill="0" applyAlignment="0" applyProtection="0"/>
    <xf numFmtId="0" fontId="82" fillId="0" borderId="25" applyNumberFormat="0" applyFill="0" applyAlignment="0" applyProtection="0"/>
    <xf numFmtId="0" fontId="83"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0" fontId="82" fillId="0" borderId="25" applyNumberFormat="0" applyFill="0" applyAlignment="0" applyProtection="0"/>
    <xf numFmtId="37" fontId="35" fillId="27" borderId="0" applyNumberFormat="0" applyBorder="0" applyAlignment="0" applyProtection="0"/>
    <xf numFmtId="37" fontId="35" fillId="0" borderId="0"/>
    <xf numFmtId="37" fontId="35" fillId="0" borderId="0"/>
    <xf numFmtId="3" fontId="84" fillId="0" borderId="14"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0" fontId="102" fillId="3" borderId="6" applyNumberFormat="0">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2"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181" fontId="103" fillId="84" borderId="6">
      <alignment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103" fillId="2" borderId="6" applyNumberFormat="0">
      <alignment horizontal="center" readingOrder="1"/>
      <protection locked="0"/>
    </xf>
    <xf numFmtId="0" fontId="2" fillId="61" borderId="0" applyNumberFormat="0" applyBorder="0" applyAlignment="0" applyProtection="0"/>
    <xf numFmtId="0" fontId="2" fillId="61" borderId="0" applyNumberFormat="0" applyBorder="0" applyAlignment="0" applyProtection="0"/>
    <xf numFmtId="0" fontId="11" fillId="10" borderId="0" applyNumberFormat="0" applyBorder="0" applyAlignment="0" applyProtection="0"/>
    <xf numFmtId="0" fontId="2" fillId="61" borderId="0" applyNumberFormat="0" applyBorder="0" applyAlignment="0" applyProtection="0"/>
    <xf numFmtId="0" fontId="11" fillId="4" borderId="0" applyNumberFormat="0" applyBorder="0" applyAlignment="0" applyProtection="0"/>
    <xf numFmtId="0" fontId="58" fillId="61" borderId="0" applyNumberFormat="0" applyBorder="0" applyAlignment="0" applyProtection="0"/>
    <xf numFmtId="0" fontId="58" fillId="61" borderId="0" applyNumberFormat="0" applyBorder="0" applyAlignment="0" applyProtection="0"/>
    <xf numFmtId="0" fontId="58"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1"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1" fillId="61"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11" fillId="11" borderId="0" applyNumberFormat="0" applyBorder="0" applyAlignment="0" applyProtection="0"/>
    <xf numFmtId="0" fontId="2" fillId="65" borderId="0" applyNumberFormat="0" applyBorder="0" applyAlignment="0" applyProtection="0"/>
    <xf numFmtId="0" fontId="11" fillId="5" borderId="0" applyNumberFormat="0" applyBorder="0" applyAlignment="0" applyProtection="0"/>
    <xf numFmtId="0" fontId="58" fillId="65" borderId="0" applyNumberFormat="0" applyBorder="0" applyAlignment="0" applyProtection="0"/>
    <xf numFmtId="0" fontId="58" fillId="65" borderId="0" applyNumberFormat="0" applyBorder="0" applyAlignment="0" applyProtection="0"/>
    <xf numFmtId="0" fontId="58"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1"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1" fillId="65"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11" fillId="32" borderId="0" applyNumberFormat="0" applyBorder="0" applyAlignment="0" applyProtection="0"/>
    <xf numFmtId="0" fontId="2" fillId="69" borderId="0" applyNumberFormat="0" applyBorder="0" applyAlignment="0" applyProtection="0"/>
    <xf numFmtId="0" fontId="11" fillId="6" borderId="0" applyNumberFormat="0" applyBorder="0" applyAlignment="0" applyProtection="0"/>
    <xf numFmtId="0" fontId="58" fillId="69" borderId="0" applyNumberFormat="0" applyBorder="0" applyAlignment="0" applyProtection="0"/>
    <xf numFmtId="0" fontId="58" fillId="69" borderId="0" applyNumberFormat="0" applyBorder="0" applyAlignment="0" applyProtection="0"/>
    <xf numFmtId="0" fontId="58"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1"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1" fillId="69"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11" fillId="9" borderId="0" applyNumberFormat="0" applyBorder="0" applyAlignment="0" applyProtection="0"/>
    <xf numFmtId="0" fontId="2" fillId="73" borderId="0" applyNumberFormat="0" applyBorder="0" applyAlignment="0" applyProtection="0"/>
    <xf numFmtId="0" fontId="11" fillId="7"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0" fontId="58"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1"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1" fillId="73" borderId="0" applyNumberFormat="0" applyBorder="0" applyAlignment="0" applyProtection="0"/>
    <xf numFmtId="0" fontId="2" fillId="77" borderId="0" applyNumberFormat="0" applyBorder="0" applyAlignment="0" applyProtection="0"/>
    <xf numFmtId="0" fontId="2" fillId="77" borderId="0" applyNumberFormat="0" applyBorder="0" applyAlignment="0" applyProtection="0"/>
    <xf numFmtId="0" fontId="11" fillId="8" borderId="0" applyNumberFormat="0" applyBorder="0" applyAlignment="0" applyProtection="0"/>
    <xf numFmtId="0" fontId="2" fillId="77" borderId="0" applyNumberFormat="0" applyBorder="0" applyAlignment="0" applyProtection="0"/>
    <xf numFmtId="0" fontId="58" fillId="77" borderId="0" applyNumberFormat="0" applyBorder="0" applyAlignment="0" applyProtection="0"/>
    <xf numFmtId="0" fontId="58" fillId="77" borderId="0" applyNumberFormat="0" applyBorder="0" applyAlignment="0" applyProtection="0"/>
    <xf numFmtId="0" fontId="58" fillId="77" borderId="0" applyNumberFormat="0" applyBorder="0" applyAlignment="0" applyProtection="0"/>
    <xf numFmtId="0" fontId="2" fillId="77" borderId="0" applyNumberFormat="0" applyBorder="0" applyAlignment="0" applyProtection="0"/>
    <xf numFmtId="0" fontId="2" fillId="77" borderId="0" applyNumberFormat="0" applyBorder="0" applyAlignment="0" applyProtection="0"/>
    <xf numFmtId="0" fontId="2" fillId="77" borderId="0" applyNumberFormat="0" applyBorder="0" applyAlignment="0" applyProtection="0"/>
    <xf numFmtId="0" fontId="2" fillId="77" borderId="0" applyNumberFormat="0" applyBorder="0" applyAlignment="0" applyProtection="0"/>
    <xf numFmtId="0" fontId="2" fillId="77" borderId="0" applyNumberFormat="0" applyBorder="0" applyAlignment="0" applyProtection="0"/>
    <xf numFmtId="0" fontId="2" fillId="77" borderId="0" applyNumberFormat="0" applyBorder="0" applyAlignment="0" applyProtection="0"/>
    <xf numFmtId="0" fontId="2" fillId="77" borderId="0" applyNumberFormat="0" applyBorder="0" applyAlignment="0" applyProtection="0"/>
    <xf numFmtId="0" fontId="1" fillId="77" borderId="0" applyNumberFormat="0" applyBorder="0" applyAlignment="0" applyProtection="0"/>
    <xf numFmtId="0" fontId="2" fillId="77" borderId="0" applyNumberFormat="0" applyBorder="0" applyAlignment="0" applyProtection="0"/>
    <xf numFmtId="0" fontId="2" fillId="77" borderId="0" applyNumberFormat="0" applyBorder="0" applyAlignment="0" applyProtection="0"/>
    <xf numFmtId="0" fontId="2" fillId="77" borderId="0" applyNumberFormat="0" applyBorder="0" applyAlignment="0" applyProtection="0"/>
    <xf numFmtId="0" fontId="2" fillId="77" borderId="0" applyNumberFormat="0" applyBorder="0" applyAlignment="0" applyProtection="0"/>
    <xf numFmtId="0" fontId="2" fillId="77" borderId="0" applyNumberFormat="0" applyBorder="0" applyAlignment="0" applyProtection="0"/>
    <xf numFmtId="0" fontId="1" fillId="77" borderId="0" applyNumberFormat="0" applyBorder="0" applyAlignment="0" applyProtection="0"/>
    <xf numFmtId="0" fontId="2" fillId="81" borderId="0" applyNumberFormat="0" applyBorder="0" applyAlignment="0" applyProtection="0"/>
    <xf numFmtId="0" fontId="2" fillId="81" borderId="0" applyNumberFormat="0" applyBorder="0" applyAlignment="0" applyProtection="0"/>
    <xf numFmtId="0" fontId="11" fillId="32" borderId="0" applyNumberFormat="0" applyBorder="0" applyAlignment="0" applyProtection="0"/>
    <xf numFmtId="0" fontId="2" fillId="81" borderId="0" applyNumberFormat="0" applyBorder="0" applyAlignment="0" applyProtection="0"/>
    <xf numFmtId="0" fontId="11" fillId="9"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2" fillId="81" borderId="0" applyNumberFormat="0" applyBorder="0" applyAlignment="0" applyProtection="0"/>
    <xf numFmtId="0" fontId="2" fillId="81" borderId="0" applyNumberFormat="0" applyBorder="0" applyAlignment="0" applyProtection="0"/>
    <xf numFmtId="0" fontId="2" fillId="81" borderId="0" applyNumberFormat="0" applyBorder="0" applyAlignment="0" applyProtection="0"/>
    <xf numFmtId="0" fontId="2" fillId="81" borderId="0" applyNumberFormat="0" applyBorder="0" applyAlignment="0" applyProtection="0"/>
    <xf numFmtId="0" fontId="2" fillId="81" borderId="0" applyNumberFormat="0" applyBorder="0" applyAlignment="0" applyProtection="0"/>
    <xf numFmtId="0" fontId="2" fillId="81" borderId="0" applyNumberFormat="0" applyBorder="0" applyAlignment="0" applyProtection="0"/>
    <xf numFmtId="0" fontId="2" fillId="81" borderId="0" applyNumberFormat="0" applyBorder="0" applyAlignment="0" applyProtection="0"/>
    <xf numFmtId="0" fontId="1" fillId="81" borderId="0" applyNumberFormat="0" applyBorder="0" applyAlignment="0" applyProtection="0"/>
    <xf numFmtId="0" fontId="2" fillId="81" borderId="0" applyNumberFormat="0" applyBorder="0" applyAlignment="0" applyProtection="0"/>
    <xf numFmtId="0" fontId="2" fillId="81" borderId="0" applyNumberFormat="0" applyBorder="0" applyAlignment="0" applyProtection="0"/>
    <xf numFmtId="0" fontId="2" fillId="81" borderId="0" applyNumberFormat="0" applyBorder="0" applyAlignment="0" applyProtection="0"/>
    <xf numFmtId="0" fontId="2" fillId="81" borderId="0" applyNumberFormat="0" applyBorder="0" applyAlignment="0" applyProtection="0"/>
    <xf numFmtId="0" fontId="2" fillId="81" borderId="0" applyNumberFormat="0" applyBorder="0" applyAlignment="0" applyProtection="0"/>
    <xf numFmtId="0" fontId="1" fillId="81"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11" fillId="8"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58" fillId="62" borderId="0" applyNumberFormat="0" applyBorder="0" applyAlignment="0" applyProtection="0"/>
    <xf numFmtId="0" fontId="58" fillId="62" borderId="0" applyNumberFormat="0" applyBorder="0" applyAlignment="0" applyProtection="0"/>
    <xf numFmtId="0" fontId="58"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11" fillId="11" borderId="0" applyNumberFormat="0" applyBorder="0" applyAlignment="0" applyProtection="0"/>
    <xf numFmtId="0" fontId="2" fillId="66" borderId="0" applyNumberFormat="0" applyBorder="0" applyAlignment="0" applyProtection="0"/>
    <xf numFmtId="0" fontId="58" fillId="66" borderId="0" applyNumberFormat="0" applyBorder="0" applyAlignment="0" applyProtection="0"/>
    <xf numFmtId="0" fontId="58" fillId="66" borderId="0" applyNumberFormat="0" applyBorder="0" applyAlignment="0" applyProtection="0"/>
    <xf numFmtId="0" fontId="58"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1"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1" fillId="66"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11" fillId="30" borderId="0" applyNumberFormat="0" applyBorder="0" applyAlignment="0" applyProtection="0"/>
    <xf numFmtId="0" fontId="2" fillId="70" borderId="0" applyNumberFormat="0" applyBorder="0" applyAlignment="0" applyProtection="0"/>
    <xf numFmtId="0" fontId="11" fillId="12" borderId="0" applyNumberFormat="0" applyBorder="0" applyAlignment="0" applyProtection="0"/>
    <xf numFmtId="0" fontId="58" fillId="70" borderId="0" applyNumberFormat="0" applyBorder="0" applyAlignment="0" applyProtection="0"/>
    <xf numFmtId="0" fontId="58" fillId="70" borderId="0" applyNumberFormat="0" applyBorder="0" applyAlignment="0" applyProtection="0"/>
    <xf numFmtId="0" fontId="58"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11" fillId="5" borderId="0" applyNumberFormat="0" applyBorder="0" applyAlignment="0" applyProtection="0"/>
    <xf numFmtId="0" fontId="2" fillId="74" borderId="0" applyNumberFormat="0" applyBorder="0" applyAlignment="0" applyProtection="0"/>
    <xf numFmtId="0" fontId="11" fillId="7" borderId="0" applyNumberFormat="0" applyBorder="0" applyAlignment="0" applyProtection="0"/>
    <xf numFmtId="0" fontId="58" fillId="74" borderId="0" applyNumberFormat="0" applyBorder="0" applyAlignment="0" applyProtection="0"/>
    <xf numFmtId="0" fontId="58" fillId="74" borderId="0" applyNumberFormat="0" applyBorder="0" applyAlignment="0" applyProtection="0"/>
    <xf numFmtId="0" fontId="58"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1"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1" fillId="74" borderId="0" applyNumberFormat="0" applyBorder="0" applyAlignment="0" applyProtection="0"/>
    <xf numFmtId="0" fontId="2" fillId="78" borderId="0" applyNumberFormat="0" applyBorder="0" applyAlignment="0" applyProtection="0"/>
    <xf numFmtId="0" fontId="2" fillId="78" borderId="0" applyNumberFormat="0" applyBorder="0" applyAlignment="0" applyProtection="0"/>
    <xf numFmtId="0" fontId="11" fillId="8" borderId="0" applyNumberFormat="0" applyBorder="0" applyAlignment="0" applyProtection="0"/>
    <xf numFmtId="0" fontId="2" fillId="78" borderId="0" applyNumberFormat="0" applyBorder="0" applyAlignment="0" applyProtection="0"/>
    <xf numFmtId="0" fontId="11" fillId="10" borderId="0" applyNumberFormat="0" applyBorder="0" applyAlignment="0" applyProtection="0"/>
    <xf numFmtId="0" fontId="58" fillId="78" borderId="0" applyNumberFormat="0" applyBorder="0" applyAlignment="0" applyProtection="0"/>
    <xf numFmtId="0" fontId="58" fillId="78" borderId="0" applyNumberFormat="0" applyBorder="0" applyAlignment="0" applyProtection="0"/>
    <xf numFmtId="0" fontId="58" fillId="78" borderId="0" applyNumberFormat="0" applyBorder="0" applyAlignment="0" applyProtection="0"/>
    <xf numFmtId="0" fontId="2" fillId="78" borderId="0" applyNumberFormat="0" applyBorder="0" applyAlignment="0" applyProtection="0"/>
    <xf numFmtId="0" fontId="2" fillId="78" borderId="0" applyNumberFormat="0" applyBorder="0" applyAlignment="0" applyProtection="0"/>
    <xf numFmtId="0" fontId="2" fillId="78" borderId="0" applyNumberFormat="0" applyBorder="0" applyAlignment="0" applyProtection="0"/>
    <xf numFmtId="0" fontId="2" fillId="78" borderId="0" applyNumberFormat="0" applyBorder="0" applyAlignment="0" applyProtection="0"/>
    <xf numFmtId="0" fontId="2" fillId="78" borderId="0" applyNumberFormat="0" applyBorder="0" applyAlignment="0" applyProtection="0"/>
    <xf numFmtId="0" fontId="2" fillId="78" borderId="0" applyNumberFormat="0" applyBorder="0" applyAlignment="0" applyProtection="0"/>
    <xf numFmtId="0" fontId="2" fillId="78" borderId="0" applyNumberFormat="0" applyBorder="0" applyAlignment="0" applyProtection="0"/>
    <xf numFmtId="0" fontId="1" fillId="78" borderId="0" applyNumberFormat="0" applyBorder="0" applyAlignment="0" applyProtection="0"/>
    <xf numFmtId="0" fontId="2" fillId="78" borderId="0" applyNumberFormat="0" applyBorder="0" applyAlignment="0" applyProtection="0"/>
    <xf numFmtId="0" fontId="2" fillId="78" borderId="0" applyNumberFormat="0" applyBorder="0" applyAlignment="0" applyProtection="0"/>
    <xf numFmtId="0" fontId="2" fillId="78" borderId="0" applyNumberFormat="0" applyBorder="0" applyAlignment="0" applyProtection="0"/>
    <xf numFmtId="0" fontId="2" fillId="78" borderId="0" applyNumberFormat="0" applyBorder="0" applyAlignment="0" applyProtection="0"/>
    <xf numFmtId="0" fontId="2" fillId="78" borderId="0" applyNumberFormat="0" applyBorder="0" applyAlignment="0" applyProtection="0"/>
    <xf numFmtId="0" fontId="1" fillId="78" borderId="0" applyNumberFormat="0" applyBorder="0" applyAlignment="0" applyProtection="0"/>
    <xf numFmtId="0" fontId="2" fillId="82" borderId="0" applyNumberFormat="0" applyBorder="0" applyAlignment="0" applyProtection="0"/>
    <xf numFmtId="0" fontId="2" fillId="82" borderId="0" applyNumberFormat="0" applyBorder="0" applyAlignment="0" applyProtection="0"/>
    <xf numFmtId="0" fontId="11" fillId="32" borderId="0" applyNumberFormat="0" applyBorder="0" applyAlignment="0" applyProtection="0"/>
    <xf numFmtId="0" fontId="2" fillId="82" borderId="0" applyNumberFormat="0" applyBorder="0" applyAlignment="0" applyProtection="0"/>
    <xf numFmtId="0" fontId="11" fillId="13" borderId="0" applyNumberFormat="0" applyBorder="0" applyAlignment="0" applyProtection="0"/>
    <xf numFmtId="0" fontId="58" fillId="82" borderId="0" applyNumberFormat="0" applyBorder="0" applyAlignment="0" applyProtection="0"/>
    <xf numFmtId="0" fontId="58" fillId="82" borderId="0" applyNumberFormat="0" applyBorder="0" applyAlignment="0" applyProtection="0"/>
    <xf numFmtId="0" fontId="58" fillId="82" borderId="0" applyNumberFormat="0" applyBorder="0" applyAlignment="0" applyProtection="0"/>
    <xf numFmtId="0" fontId="2" fillId="82" borderId="0" applyNumberFormat="0" applyBorder="0" applyAlignment="0" applyProtection="0"/>
    <xf numFmtId="0" fontId="2" fillId="82" borderId="0" applyNumberFormat="0" applyBorder="0" applyAlignment="0" applyProtection="0"/>
    <xf numFmtId="0" fontId="2" fillId="82" borderId="0" applyNumberFormat="0" applyBorder="0" applyAlignment="0" applyProtection="0"/>
    <xf numFmtId="0" fontId="2" fillId="82" borderId="0" applyNumberFormat="0" applyBorder="0" applyAlignment="0" applyProtection="0"/>
    <xf numFmtId="0" fontId="2" fillId="82" borderId="0" applyNumberFormat="0" applyBorder="0" applyAlignment="0" applyProtection="0"/>
    <xf numFmtId="0" fontId="2" fillId="82" borderId="0" applyNumberFormat="0" applyBorder="0" applyAlignment="0" applyProtection="0"/>
    <xf numFmtId="0" fontId="2" fillId="82" borderId="0" applyNumberFormat="0" applyBorder="0" applyAlignment="0" applyProtection="0"/>
    <xf numFmtId="0" fontId="1" fillId="82" borderId="0" applyNumberFormat="0" applyBorder="0" applyAlignment="0" applyProtection="0"/>
    <xf numFmtId="0" fontId="2" fillId="82" borderId="0" applyNumberFormat="0" applyBorder="0" applyAlignment="0" applyProtection="0"/>
    <xf numFmtId="0" fontId="2" fillId="82" borderId="0" applyNumberFormat="0" applyBorder="0" applyAlignment="0" applyProtection="0"/>
    <xf numFmtId="0" fontId="2" fillId="82" borderId="0" applyNumberFormat="0" applyBorder="0" applyAlignment="0" applyProtection="0"/>
    <xf numFmtId="0" fontId="2" fillId="82" borderId="0" applyNumberFormat="0" applyBorder="0" applyAlignment="0" applyProtection="0"/>
    <xf numFmtId="0" fontId="2" fillId="82" borderId="0" applyNumberFormat="0" applyBorder="0" applyAlignment="0" applyProtection="0"/>
    <xf numFmtId="0" fontId="1" fillId="82" borderId="0" applyNumberFormat="0" applyBorder="0" applyAlignment="0" applyProtection="0"/>
    <xf numFmtId="0" fontId="13" fillId="8" borderId="0" applyNumberFormat="0" applyBorder="0" applyAlignment="0" applyProtection="0"/>
    <xf numFmtId="0" fontId="13" fillId="14" borderId="0" applyNumberFormat="0" applyBorder="0" applyAlignment="0" applyProtection="0"/>
    <xf numFmtId="0" fontId="104" fillId="63" borderId="0" applyNumberFormat="0" applyBorder="0" applyAlignment="0" applyProtection="0"/>
    <xf numFmtId="0" fontId="104" fillId="63" borderId="0" applyNumberFormat="0" applyBorder="0" applyAlignment="0" applyProtection="0"/>
    <xf numFmtId="0" fontId="104" fillId="63" borderId="0" applyNumberFormat="0" applyBorder="0" applyAlignment="0" applyProtection="0"/>
    <xf numFmtId="0" fontId="105" fillId="63" borderId="0" applyNumberFormat="0" applyBorder="0" applyAlignment="0" applyProtection="0"/>
    <xf numFmtId="0" fontId="101" fillId="63" borderId="0" applyNumberFormat="0" applyBorder="0" applyAlignment="0" applyProtection="0"/>
    <xf numFmtId="0" fontId="13" fillId="21" borderId="0" applyNumberFormat="0" applyBorder="0" applyAlignment="0" applyProtection="0"/>
    <xf numFmtId="0" fontId="13" fillId="11" borderId="0" applyNumberFormat="0" applyBorder="0" applyAlignment="0" applyProtection="0"/>
    <xf numFmtId="0" fontId="104" fillId="67" borderId="0" applyNumberFormat="0" applyBorder="0" applyAlignment="0" applyProtection="0"/>
    <xf numFmtId="0" fontId="104" fillId="67" borderId="0" applyNumberFormat="0" applyBorder="0" applyAlignment="0" applyProtection="0"/>
    <xf numFmtId="0" fontId="104" fillId="67" borderId="0" applyNumberFormat="0" applyBorder="0" applyAlignment="0" applyProtection="0"/>
    <xf numFmtId="0" fontId="105" fillId="67" borderId="0" applyNumberFormat="0" applyBorder="0" applyAlignment="0" applyProtection="0"/>
    <xf numFmtId="0" fontId="101" fillId="67" borderId="0" applyNumberFormat="0" applyBorder="0" applyAlignment="0" applyProtection="0"/>
    <xf numFmtId="0" fontId="13" fillId="13" borderId="0" applyNumberFormat="0" applyBorder="0" applyAlignment="0" applyProtection="0"/>
    <xf numFmtId="0" fontId="13" fillId="12" borderId="0" applyNumberFormat="0" applyBorder="0" applyAlignment="0" applyProtection="0"/>
    <xf numFmtId="0" fontId="104" fillId="71" borderId="0" applyNumberFormat="0" applyBorder="0" applyAlignment="0" applyProtection="0"/>
    <xf numFmtId="0" fontId="104" fillId="71" borderId="0" applyNumberFormat="0" applyBorder="0" applyAlignment="0" applyProtection="0"/>
    <xf numFmtId="0" fontId="104" fillId="71" borderId="0" applyNumberFormat="0" applyBorder="0" applyAlignment="0" applyProtection="0"/>
    <xf numFmtId="0" fontId="105" fillId="71" borderId="0" applyNumberFormat="0" applyBorder="0" applyAlignment="0" applyProtection="0"/>
    <xf numFmtId="0" fontId="101" fillId="71" borderId="0" applyNumberFormat="0" applyBorder="0" applyAlignment="0" applyProtection="0"/>
    <xf numFmtId="0" fontId="13" fillId="5" borderId="0" applyNumberFormat="0" applyBorder="0" applyAlignment="0" applyProtection="0"/>
    <xf numFmtId="0" fontId="13" fillId="15" borderId="0" applyNumberFormat="0" applyBorder="0" applyAlignment="0" applyProtection="0"/>
    <xf numFmtId="0" fontId="104" fillId="75" borderId="0" applyNumberFormat="0" applyBorder="0" applyAlignment="0" applyProtection="0"/>
    <xf numFmtId="0" fontId="104" fillId="75" borderId="0" applyNumberFormat="0" applyBorder="0" applyAlignment="0" applyProtection="0"/>
    <xf numFmtId="0" fontId="104" fillId="75" borderId="0" applyNumberFormat="0" applyBorder="0" applyAlignment="0" applyProtection="0"/>
    <xf numFmtId="0" fontId="105" fillId="75" borderId="0" applyNumberFormat="0" applyBorder="0" applyAlignment="0" applyProtection="0"/>
    <xf numFmtId="0" fontId="101" fillId="75" borderId="0" applyNumberFormat="0" applyBorder="0" applyAlignment="0" applyProtection="0"/>
    <xf numFmtId="0" fontId="13" fillId="8" borderId="0" applyNumberFormat="0" applyBorder="0" applyAlignment="0" applyProtection="0"/>
    <xf numFmtId="0" fontId="13" fillId="16" borderId="0" applyNumberFormat="0" applyBorder="0" applyAlignment="0" applyProtection="0"/>
    <xf numFmtId="0" fontId="104" fillId="79" borderId="0" applyNumberFormat="0" applyBorder="0" applyAlignment="0" applyProtection="0"/>
    <xf numFmtId="0" fontId="104" fillId="79" borderId="0" applyNumberFormat="0" applyBorder="0" applyAlignment="0" applyProtection="0"/>
    <xf numFmtId="0" fontId="104" fillId="79" borderId="0" applyNumberFormat="0" applyBorder="0" applyAlignment="0" applyProtection="0"/>
    <xf numFmtId="0" fontId="105" fillId="79" borderId="0" applyNumberFormat="0" applyBorder="0" applyAlignment="0" applyProtection="0"/>
    <xf numFmtId="0" fontId="101" fillId="79" borderId="0" applyNumberFormat="0" applyBorder="0" applyAlignment="0" applyProtection="0"/>
    <xf numFmtId="0" fontId="13" fillId="11" borderId="0" applyNumberFormat="0" applyBorder="0" applyAlignment="0" applyProtection="0"/>
    <xf numFmtId="0" fontId="13" fillId="17" borderId="0" applyNumberFormat="0" applyBorder="0" applyAlignment="0" applyProtection="0"/>
    <xf numFmtId="0" fontId="104" fillId="83" borderId="0" applyNumberFormat="0" applyBorder="0" applyAlignment="0" applyProtection="0"/>
    <xf numFmtId="0" fontId="104" fillId="83" borderId="0" applyNumberFormat="0" applyBorder="0" applyAlignment="0" applyProtection="0"/>
    <xf numFmtId="0" fontId="104" fillId="83" borderId="0" applyNumberFormat="0" applyBorder="0" applyAlignment="0" applyProtection="0"/>
    <xf numFmtId="0" fontId="105" fillId="83" borderId="0" applyNumberFormat="0" applyBorder="0" applyAlignment="0" applyProtection="0"/>
    <xf numFmtId="0" fontId="101" fillId="83" borderId="0" applyNumberFormat="0" applyBorder="0" applyAlignment="0" applyProtection="0"/>
    <xf numFmtId="0" fontId="13" fillId="85" borderId="0" applyNumberFormat="0" applyBorder="0" applyAlignment="0" applyProtection="0"/>
    <xf numFmtId="0" fontId="13" fillId="18" borderId="0" applyNumberFormat="0" applyBorder="0" applyAlignment="0" applyProtection="0"/>
    <xf numFmtId="0" fontId="104" fillId="60" borderId="0" applyNumberFormat="0" applyBorder="0" applyAlignment="0" applyProtection="0"/>
    <xf numFmtId="0" fontId="104" fillId="60" borderId="0" applyNumberFormat="0" applyBorder="0" applyAlignment="0" applyProtection="0"/>
    <xf numFmtId="0" fontId="104" fillId="60" borderId="0" applyNumberFormat="0" applyBorder="0" applyAlignment="0" applyProtection="0"/>
    <xf numFmtId="0" fontId="105" fillId="60" borderId="0" applyNumberFormat="0" applyBorder="0" applyAlignment="0" applyProtection="0"/>
    <xf numFmtId="0" fontId="101" fillId="60" borderId="0" applyNumberFormat="0" applyBorder="0" applyAlignment="0" applyProtection="0"/>
    <xf numFmtId="0" fontId="13" fillId="21" borderId="0" applyNumberFormat="0" applyBorder="0" applyAlignment="0" applyProtection="0"/>
    <xf numFmtId="0" fontId="13" fillId="19" borderId="0" applyNumberFormat="0" applyBorder="0" applyAlignment="0" applyProtection="0"/>
    <xf numFmtId="0" fontId="104" fillId="64" borderId="0" applyNumberFormat="0" applyBorder="0" applyAlignment="0" applyProtection="0"/>
    <xf numFmtId="0" fontId="104" fillId="64" borderId="0" applyNumberFormat="0" applyBorder="0" applyAlignment="0" applyProtection="0"/>
    <xf numFmtId="0" fontId="104" fillId="64" borderId="0" applyNumberFormat="0" applyBorder="0" applyAlignment="0" applyProtection="0"/>
    <xf numFmtId="0" fontId="105" fillId="64" borderId="0" applyNumberFormat="0" applyBorder="0" applyAlignment="0" applyProtection="0"/>
    <xf numFmtId="0" fontId="101" fillId="64" borderId="0" applyNumberFormat="0" applyBorder="0" applyAlignment="0" applyProtection="0"/>
    <xf numFmtId="0" fontId="13" fillId="13" borderId="0" applyNumberFormat="0" applyBorder="0" applyAlignment="0" applyProtection="0"/>
    <xf numFmtId="0" fontId="13" fillId="20" borderId="0" applyNumberFormat="0" applyBorder="0" applyAlignment="0" applyProtection="0"/>
    <xf numFmtId="0" fontId="104" fillId="68" borderId="0" applyNumberFormat="0" applyBorder="0" applyAlignment="0" applyProtection="0"/>
    <xf numFmtId="0" fontId="104" fillId="68" borderId="0" applyNumberFormat="0" applyBorder="0" applyAlignment="0" applyProtection="0"/>
    <xf numFmtId="0" fontId="104" fillId="68" borderId="0" applyNumberFormat="0" applyBorder="0" applyAlignment="0" applyProtection="0"/>
    <xf numFmtId="0" fontId="105" fillId="68" borderId="0" applyNumberFormat="0" applyBorder="0" applyAlignment="0" applyProtection="0"/>
    <xf numFmtId="0" fontId="101" fillId="68" borderId="0" applyNumberFormat="0" applyBorder="0" applyAlignment="0" applyProtection="0"/>
    <xf numFmtId="0" fontId="13" fillId="86" borderId="0" applyNumberFormat="0" applyBorder="0" applyAlignment="0" applyProtection="0"/>
    <xf numFmtId="0" fontId="13" fillId="15" borderId="0" applyNumberFormat="0" applyBorder="0" applyAlignment="0" applyProtection="0"/>
    <xf numFmtId="0" fontId="104" fillId="72" borderId="0" applyNumberFormat="0" applyBorder="0" applyAlignment="0" applyProtection="0"/>
    <xf numFmtId="0" fontId="104" fillId="72" borderId="0" applyNumberFormat="0" applyBorder="0" applyAlignment="0" applyProtection="0"/>
    <xf numFmtId="0" fontId="104" fillId="72" borderId="0" applyNumberFormat="0" applyBorder="0" applyAlignment="0" applyProtection="0"/>
    <xf numFmtId="0" fontId="105" fillId="72" borderId="0" applyNumberFormat="0" applyBorder="0" applyAlignment="0" applyProtection="0"/>
    <xf numFmtId="0" fontId="101" fillId="72" borderId="0" applyNumberFormat="0" applyBorder="0" applyAlignment="0" applyProtection="0"/>
    <xf numFmtId="0" fontId="13" fillId="16" borderId="0" applyNumberFormat="0" applyBorder="0" applyAlignment="0" applyProtection="0"/>
    <xf numFmtId="0" fontId="104" fillId="76" borderId="0" applyNumberFormat="0" applyBorder="0" applyAlignment="0" applyProtection="0"/>
    <xf numFmtId="0" fontId="104" fillId="76" borderId="0" applyNumberFormat="0" applyBorder="0" applyAlignment="0" applyProtection="0"/>
    <xf numFmtId="0" fontId="104" fillId="76" borderId="0" applyNumberFormat="0" applyBorder="0" applyAlignment="0" applyProtection="0"/>
    <xf numFmtId="0" fontId="105" fillId="76" borderId="0" applyNumberFormat="0" applyBorder="0" applyAlignment="0" applyProtection="0"/>
    <xf numFmtId="0" fontId="101" fillId="76" borderId="0" applyNumberFormat="0" applyBorder="0" applyAlignment="0" applyProtection="0"/>
    <xf numFmtId="0" fontId="13" fillId="19" borderId="0" applyNumberFormat="0" applyBorder="0" applyAlignment="0" applyProtection="0"/>
    <xf numFmtId="0" fontId="13" fillId="21" borderId="0" applyNumberFormat="0" applyBorder="0" applyAlignment="0" applyProtection="0"/>
    <xf numFmtId="0" fontId="104" fillId="80" borderId="0" applyNumberFormat="0" applyBorder="0" applyAlignment="0" applyProtection="0"/>
    <xf numFmtId="0" fontId="104" fillId="80" borderId="0" applyNumberFormat="0" applyBorder="0" applyAlignment="0" applyProtection="0"/>
    <xf numFmtId="0" fontId="104" fillId="80" borderId="0" applyNumberFormat="0" applyBorder="0" applyAlignment="0" applyProtection="0"/>
    <xf numFmtId="0" fontId="105" fillId="80" borderId="0" applyNumberFormat="0" applyBorder="0" applyAlignment="0" applyProtection="0"/>
    <xf numFmtId="0" fontId="101" fillId="80"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0" fontId="106" fillId="54" borderId="0" applyNumberFormat="0" applyBorder="0" applyAlignment="0" applyProtection="0"/>
    <xf numFmtId="0" fontId="106" fillId="54" borderId="0" applyNumberFormat="0" applyBorder="0" applyAlignment="0" applyProtection="0"/>
    <xf numFmtId="0" fontId="106" fillId="54" borderId="0" applyNumberFormat="0" applyBorder="0" applyAlignment="0" applyProtection="0"/>
    <xf numFmtId="0" fontId="107" fillId="54" borderId="0" applyNumberFormat="0" applyBorder="0" applyAlignment="0" applyProtection="0"/>
    <xf numFmtId="0" fontId="91" fillId="54" borderId="0" applyNumberFormat="0" applyBorder="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108" fillId="87"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21" fillId="23" borderId="6" applyNumberFormat="0" applyAlignment="0" applyProtection="0"/>
    <xf numFmtId="0" fontId="109" fillId="57" borderId="29" applyNumberFormat="0" applyAlignment="0" applyProtection="0"/>
    <xf numFmtId="0" fontId="109" fillId="57" borderId="29" applyNumberFormat="0" applyAlignment="0" applyProtection="0"/>
    <xf numFmtId="0" fontId="109" fillId="57" borderId="29" applyNumberFormat="0" applyAlignment="0" applyProtection="0"/>
    <xf numFmtId="0" fontId="110" fillId="57" borderId="29" applyNumberFormat="0" applyAlignment="0" applyProtection="0"/>
    <xf numFmtId="0" fontId="95" fillId="57" borderId="29" applyNumberFormat="0" applyAlignment="0" applyProtection="0"/>
    <xf numFmtId="0" fontId="24" fillId="25" borderId="7" applyNumberFormat="0" applyAlignment="0" applyProtection="0"/>
    <xf numFmtId="0" fontId="111" fillId="58" borderId="32" applyNumberFormat="0" applyAlignment="0" applyProtection="0"/>
    <xf numFmtId="0" fontId="111" fillId="58" borderId="32" applyNumberFormat="0" applyAlignment="0" applyProtection="0"/>
    <xf numFmtId="0" fontId="111" fillId="58" borderId="32" applyNumberFormat="0" applyAlignment="0" applyProtection="0"/>
    <xf numFmtId="0" fontId="112" fillId="58" borderId="32" applyNumberFormat="0" applyAlignment="0" applyProtection="0"/>
    <xf numFmtId="0" fontId="97" fillId="58" borderId="32" applyNumberFormat="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2"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3" fillId="0" borderId="0" applyFont="0" applyFill="0" applyBorder="0" applyAlignment="0" applyProtection="0"/>
    <xf numFmtId="44" fontId="10" fillId="0" borderId="0" applyFont="0" applyFill="0" applyBorder="0" applyAlignment="0" applyProtection="0"/>
    <xf numFmtId="44" fontId="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83" fontId="3" fillId="0" borderId="0" applyFont="0" applyFill="0" applyBorder="0" applyAlignment="0" applyProtection="0"/>
    <xf numFmtId="44" fontId="3" fillId="0" borderId="0" applyFont="0" applyFill="0" applyBorder="0" applyAlignment="0" applyProtection="0"/>
    <xf numFmtId="0" fontId="32"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99" fillId="0" borderId="0" applyNumberFormat="0" applyFill="0" applyBorder="0" applyAlignment="0" applyProtection="0"/>
    <xf numFmtId="0" fontId="34" fillId="8" borderId="0" applyNumberFormat="0" applyBorder="0" applyAlignment="0" applyProtection="0"/>
    <xf numFmtId="0" fontId="34" fillId="6" borderId="0" applyNumberFormat="0" applyBorder="0" applyAlignment="0" applyProtection="0"/>
    <xf numFmtId="0" fontId="116" fillId="53" borderId="0" applyNumberFormat="0" applyBorder="0" applyAlignment="0" applyProtection="0"/>
    <xf numFmtId="0" fontId="116" fillId="53" borderId="0" applyNumberFormat="0" applyBorder="0" applyAlignment="0" applyProtection="0"/>
    <xf numFmtId="0" fontId="116" fillId="53" borderId="0" applyNumberFormat="0" applyBorder="0" applyAlignment="0" applyProtection="0"/>
    <xf numFmtId="0" fontId="117" fillId="53" borderId="0" applyNumberFormat="0" applyBorder="0" applyAlignment="0" applyProtection="0"/>
    <xf numFmtId="0" fontId="90" fillId="53" borderId="0" applyNumberFormat="0" applyBorder="0" applyAlignment="0" applyProtection="0"/>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37" fillId="0" borderId="4">
      <alignment horizontal="left" vertical="center"/>
    </xf>
    <xf numFmtId="0" fontId="118" fillId="88" borderId="0" applyNumberFormat="0" applyFill="0" applyBorder="0" applyAlignment="0" applyProtection="0"/>
    <xf numFmtId="0" fontId="42" fillId="0" borderId="11" applyNumberFormat="0" applyFill="0" applyAlignment="0" applyProtection="0"/>
    <xf numFmtId="0" fontId="87" fillId="0" borderId="26" applyNumberFormat="0" applyFill="0" applyAlignment="0" applyProtection="0"/>
    <xf numFmtId="0" fontId="87" fillId="0" borderId="26" applyNumberFormat="0" applyFill="0" applyAlignment="0" applyProtection="0"/>
    <xf numFmtId="0" fontId="87" fillId="0" borderId="26" applyNumberFormat="0" applyFill="0" applyAlignment="0" applyProtection="0"/>
    <xf numFmtId="0" fontId="119" fillId="0" borderId="26" applyNumberFormat="0" applyFill="0" applyAlignment="0" applyProtection="0"/>
    <xf numFmtId="0" fontId="87" fillId="0" borderId="26" applyNumberFormat="0" applyFill="0" applyAlignment="0" applyProtection="0"/>
    <xf numFmtId="0" fontId="37" fillId="88" borderId="0" applyNumberFormat="0" applyFill="0" applyBorder="0" applyAlignment="0" applyProtection="0"/>
    <xf numFmtId="0" fontId="44" fillId="0" borderId="12" applyNumberFormat="0" applyFill="0" applyAlignment="0" applyProtection="0"/>
    <xf numFmtId="0" fontId="88" fillId="0" borderId="27" applyNumberFormat="0" applyFill="0" applyAlignment="0" applyProtection="0"/>
    <xf numFmtId="0" fontId="88" fillId="0" borderId="27" applyNumberFormat="0" applyFill="0" applyAlignment="0" applyProtection="0"/>
    <xf numFmtId="0" fontId="88" fillId="0" borderId="27" applyNumberFormat="0" applyFill="0" applyAlignment="0" applyProtection="0"/>
    <xf numFmtId="0" fontId="120" fillId="0" borderId="27" applyNumberFormat="0" applyFill="0" applyAlignment="0" applyProtection="0"/>
    <xf numFmtId="0" fontId="88" fillId="0" borderId="27" applyNumberFormat="0" applyFill="0" applyAlignment="0" applyProtection="0"/>
    <xf numFmtId="0" fontId="121" fillId="0" borderId="35" applyNumberFormat="0" applyFill="0" applyAlignment="0" applyProtection="0"/>
    <xf numFmtId="0" fontId="46" fillId="0" borderId="13" applyNumberFormat="0" applyFill="0" applyAlignment="0" applyProtection="0"/>
    <xf numFmtId="0" fontId="89" fillId="0" borderId="28" applyNumberFormat="0" applyFill="0" applyAlignment="0" applyProtection="0"/>
    <xf numFmtId="0" fontId="89" fillId="0" borderId="28" applyNumberFormat="0" applyFill="0" applyAlignment="0" applyProtection="0"/>
    <xf numFmtId="0" fontId="89" fillId="0" borderId="28" applyNumberFormat="0" applyFill="0" applyAlignment="0" applyProtection="0"/>
    <xf numFmtId="0" fontId="122" fillId="0" borderId="28" applyNumberFormat="0" applyFill="0" applyAlignment="0" applyProtection="0"/>
    <xf numFmtId="0" fontId="89" fillId="0" borderId="28" applyNumberFormat="0" applyFill="0" applyAlignment="0" applyProtection="0"/>
    <xf numFmtId="0" fontId="121" fillId="0" borderId="0" applyNumberFormat="0" applyFill="0" applyBorder="0" applyAlignment="0" applyProtection="0"/>
    <xf numFmtId="0" fontId="46"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22" fillId="0" borderId="0" applyNumberFormat="0" applyFill="0" applyBorder="0" applyAlignment="0" applyProtection="0"/>
    <xf numFmtId="0" fontId="89" fillId="0" borderId="0" applyNumberFormat="0" applyFill="0" applyBorder="0" applyAlignment="0" applyProtection="0"/>
    <xf numFmtId="0" fontId="123"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30"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49" fillId="9" borderId="6" applyNumberFormat="0" applyAlignment="0" applyProtection="0"/>
    <xf numFmtId="0" fontId="125" fillId="56" borderId="29" applyNumberFormat="0" applyAlignment="0" applyProtection="0"/>
    <xf numFmtId="0" fontId="125" fillId="56" borderId="29" applyNumberFormat="0" applyAlignment="0" applyProtection="0"/>
    <xf numFmtId="0" fontId="125" fillId="56" borderId="29" applyNumberFormat="0" applyAlignment="0" applyProtection="0"/>
    <xf numFmtId="0" fontId="126" fillId="56" borderId="29" applyNumberFormat="0" applyAlignment="0" applyProtection="0"/>
    <xf numFmtId="0" fontId="93" fillId="56" borderId="29" applyNumberFormat="0" applyAlignment="0" applyProtection="0"/>
    <xf numFmtId="0" fontId="86" fillId="0" borderId="36" applyNumberFormat="0" applyFill="0" applyAlignment="0" applyProtection="0"/>
    <xf numFmtId="0" fontId="53" fillId="0" borderId="15" applyNumberFormat="0" applyFill="0" applyAlignment="0" applyProtection="0"/>
    <xf numFmtId="0" fontId="127" fillId="0" borderId="31" applyNumberFormat="0" applyFill="0" applyAlignment="0" applyProtection="0"/>
    <xf numFmtId="0" fontId="127" fillId="0" borderId="31" applyNumberFormat="0" applyFill="0" applyAlignment="0" applyProtection="0"/>
    <xf numFmtId="0" fontId="127" fillId="0" borderId="31" applyNumberFormat="0" applyFill="0" applyAlignment="0" applyProtection="0"/>
    <xf numFmtId="0" fontId="128" fillId="0" borderId="31" applyNumberFormat="0" applyFill="0" applyAlignment="0" applyProtection="0"/>
    <xf numFmtId="0" fontId="96" fillId="0" borderId="31" applyNumberFormat="0" applyFill="0" applyAlignment="0" applyProtection="0"/>
    <xf numFmtId="0" fontId="129" fillId="30" borderId="0" applyNumberFormat="0" applyBorder="0" applyAlignment="0" applyProtection="0"/>
    <xf numFmtId="0" fontId="55" fillId="30"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1" fillId="55" borderId="0" applyNumberFormat="0" applyBorder="0" applyAlignment="0" applyProtection="0"/>
    <xf numFmtId="0" fontId="92" fillId="55" borderId="0" applyNumberFormat="0" applyBorder="0" applyAlignment="0" applyProtection="0"/>
    <xf numFmtId="0" fontId="3" fillId="31" borderId="0" applyNumberFormat="0" applyFont="0" applyBorder="0" applyAlignment="0" applyProtection="0"/>
    <xf numFmtId="0" fontId="3" fillId="31" borderId="0" applyNumberFormat="0" applyFont="0" applyBorder="0" applyAlignment="0" applyProtection="0"/>
    <xf numFmtId="0" fontId="3" fillId="0" borderId="0"/>
    <xf numFmtId="0" fontId="2" fillId="0" borderId="0"/>
    <xf numFmtId="0" fontId="58" fillId="0" borderId="0"/>
    <xf numFmtId="0" fontId="2" fillId="0" borderId="0"/>
    <xf numFmtId="0" fontId="2" fillId="0" borderId="0"/>
    <xf numFmtId="0" fontId="2" fillId="0" borderId="0"/>
    <xf numFmtId="0" fontId="2" fillId="0" borderId="0"/>
    <xf numFmtId="0" fontId="2" fillId="0" borderId="0"/>
    <xf numFmtId="0" fontId="58" fillId="0" borderId="0"/>
    <xf numFmtId="0" fontId="1" fillId="0" borderId="0"/>
    <xf numFmtId="0" fontId="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7" fillId="0" borderId="0"/>
    <xf numFmtId="0" fontId="7"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3" fontId="3" fillId="0" borderId="0"/>
    <xf numFmtId="0" fontId="1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 fontId="3" fillId="0" borderId="0"/>
    <xf numFmtId="0" fontId="2" fillId="0" borderId="0"/>
    <xf numFmtId="0" fontId="2" fillId="0" borderId="0"/>
    <xf numFmtId="0" fontId="2" fillId="0" borderId="0"/>
    <xf numFmtId="0" fontId="11" fillId="0" borderId="0"/>
    <xf numFmtId="0" fontId="2" fillId="0" borderId="0"/>
    <xf numFmtId="0" fontId="2" fillId="0" borderId="0"/>
    <xf numFmtId="0" fontId="3" fillId="0" borderId="0"/>
    <xf numFmtId="0" fontId="2" fillId="0" borderId="0"/>
    <xf numFmtId="0" fontId="3" fillId="0" borderId="0"/>
    <xf numFmtId="3" fontId="3" fillId="0" borderId="0"/>
    <xf numFmtId="3"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26" fillId="0" borderId="0"/>
    <xf numFmtId="3" fontId="3" fillId="0" borderId="0"/>
    <xf numFmtId="0" fontId="2" fillId="0" borderId="0"/>
    <xf numFmtId="0" fontId="2" fillId="0" borderId="0"/>
    <xf numFmtId="0" fontId="2" fillId="0" borderId="0"/>
    <xf numFmtId="0" fontId="2" fillId="0" borderId="0"/>
    <xf numFmtId="0" fontId="3" fillId="0" borderId="0"/>
    <xf numFmtId="0" fontId="26"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3" fontId="3"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2" fillId="0" borderId="0"/>
    <xf numFmtId="0" fontId="2" fillId="0" borderId="0"/>
    <xf numFmtId="0" fontId="3" fillId="0" borderId="0"/>
    <xf numFmtId="0" fontId="7" fillId="0" borderId="0"/>
    <xf numFmtId="0" fontId="7" fillId="0" borderId="0"/>
    <xf numFmtId="0" fontId="7"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11" fillId="0" borderId="0"/>
    <xf numFmtId="0" fontId="3" fillId="0" borderId="0"/>
    <xf numFmtId="184" fontId="15" fillId="0" borderId="0"/>
    <xf numFmtId="184" fontId="15" fillId="0" borderId="0"/>
    <xf numFmtId="184"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 fontId="3" fillId="0" borderId="0"/>
    <xf numFmtId="0" fontId="7" fillId="0" borderId="0"/>
    <xf numFmtId="0" fontId="7" fillId="0" borderId="0"/>
    <xf numFmtId="0" fontId="7"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3" fillId="0" borderId="0"/>
    <xf numFmtId="0" fontId="3" fillId="0" borderId="0"/>
    <xf numFmtId="0" fontId="3" fillId="0" borderId="0"/>
    <xf numFmtId="0" fontId="2" fillId="0" borderId="0"/>
    <xf numFmtId="0" fontId="3" fillId="0" borderId="0"/>
    <xf numFmtId="0" fontId="3"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1"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3" fillId="32" borderId="16" applyNumberFormat="0" applyFont="0" applyAlignment="0" applyProtection="0"/>
    <xf numFmtId="0" fontId="58" fillId="59" borderId="33" applyNumberFormat="0" applyFont="0" applyAlignment="0" applyProtection="0"/>
    <xf numFmtId="0" fontId="58" fillId="59" borderId="33" applyNumberFormat="0" applyFont="0" applyAlignment="0" applyProtection="0"/>
    <xf numFmtId="0" fontId="58" fillId="59" borderId="33" applyNumberFormat="0" applyFont="0" applyAlignment="0" applyProtection="0"/>
    <xf numFmtId="0" fontId="2" fillId="59" borderId="33" applyNumberFormat="0" applyFont="0" applyAlignment="0" applyProtection="0"/>
    <xf numFmtId="0" fontId="2" fillId="59" borderId="33" applyNumberFormat="0" applyFont="0" applyAlignment="0" applyProtection="0"/>
    <xf numFmtId="0" fontId="2" fillId="59" borderId="33" applyNumberFormat="0" applyFont="0" applyAlignment="0" applyProtection="0"/>
    <xf numFmtId="0" fontId="2" fillId="59" borderId="33" applyNumberFormat="0" applyFont="0" applyAlignment="0" applyProtection="0"/>
    <xf numFmtId="0" fontId="2" fillId="59" borderId="33" applyNumberFormat="0" applyFont="0" applyAlignment="0" applyProtection="0"/>
    <xf numFmtId="0" fontId="2" fillId="59" borderId="33" applyNumberFormat="0" applyFont="0" applyAlignment="0" applyProtection="0"/>
    <xf numFmtId="0" fontId="2" fillId="59" borderId="33" applyNumberFormat="0" applyFont="0" applyAlignment="0" applyProtection="0"/>
    <xf numFmtId="0" fontId="1" fillId="59" borderId="33" applyNumberFormat="0" applyFont="0" applyAlignment="0" applyProtection="0"/>
    <xf numFmtId="0" fontId="2" fillId="59" borderId="33" applyNumberFormat="0" applyFont="0" applyAlignment="0" applyProtection="0"/>
    <xf numFmtId="0" fontId="2" fillId="59" borderId="33" applyNumberFormat="0" applyFont="0" applyAlignment="0" applyProtection="0"/>
    <xf numFmtId="0" fontId="2" fillId="59" borderId="33" applyNumberFormat="0" applyFont="0" applyAlignment="0" applyProtection="0"/>
    <xf numFmtId="0" fontId="2" fillId="59" borderId="33" applyNumberFormat="0" applyFont="0" applyAlignment="0" applyProtection="0"/>
    <xf numFmtId="0" fontId="2" fillId="59" borderId="33" applyNumberFormat="0" applyFont="0" applyAlignment="0" applyProtection="0"/>
    <xf numFmtId="0" fontId="2" fillId="59" borderId="33" applyNumberFormat="0" applyFont="0" applyAlignment="0" applyProtection="0"/>
    <xf numFmtId="0" fontId="2" fillId="59" borderId="33" applyNumberFormat="0" applyFont="0" applyAlignment="0" applyProtection="0"/>
    <xf numFmtId="0" fontId="1" fillId="59" borderId="33" applyNumberFormat="0" applyFont="0" applyAlignment="0" applyProtection="0"/>
    <xf numFmtId="0" fontId="2" fillId="59" borderId="33" applyNumberFormat="0" applyFont="0" applyAlignment="0" applyProtection="0"/>
    <xf numFmtId="0" fontId="2" fillId="59" borderId="33" applyNumberFormat="0" applyFont="0" applyAlignment="0" applyProtection="0"/>
    <xf numFmtId="0" fontId="2" fillId="59" borderId="33" applyNumberFormat="0" applyFon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87"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61" fillId="23" borderId="17" applyNumberFormat="0" applyAlignment="0" applyProtection="0"/>
    <xf numFmtId="0" fontId="133" fillId="57" borderId="30" applyNumberFormat="0" applyAlignment="0" applyProtection="0"/>
    <xf numFmtId="0" fontId="133" fillId="57" borderId="30" applyNumberFormat="0" applyAlignment="0" applyProtection="0"/>
    <xf numFmtId="0" fontId="133" fillId="57" borderId="30" applyNumberFormat="0" applyAlignment="0" applyProtection="0"/>
    <xf numFmtId="0" fontId="134" fillId="57" borderId="30" applyNumberFormat="0" applyAlignment="0" applyProtection="0"/>
    <xf numFmtId="0" fontId="94" fillId="57" borderId="30"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0" fontId="3" fillId="36" borderId="0" applyNumberFormat="0" applyFont="0" applyBorder="0" applyAlignment="0" applyProtection="0"/>
    <xf numFmtId="0" fontId="3" fillId="36" borderId="0" applyNumberFormat="0" applyFont="0" applyBorder="0" applyAlignment="0" applyProtection="0"/>
    <xf numFmtId="0" fontId="135" fillId="0" borderId="0" applyNumberFormat="0" applyFill="0" applyBorder="0" applyAlignment="0" applyProtection="0">
      <alignment vertical="top"/>
    </xf>
    <xf numFmtId="4" fontId="66" fillId="37" borderId="19">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82" fillId="30" borderId="19"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10" fillId="27" borderId="17" applyNumberFormat="0" applyProtection="0">
      <alignment vertical="center"/>
    </xf>
    <xf numFmtId="4" fontId="67" fillId="37" borderId="19">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6" fillId="27" borderId="19"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137" fillId="27" borderId="17" applyNumberFormat="0" applyProtection="0">
      <alignment vertical="center"/>
    </xf>
    <xf numFmtId="4" fontId="70" fillId="37" borderId="19">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82" fillId="27" borderId="19"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0" fontId="82" fillId="27" borderId="19" applyNumberFormat="0" applyProtection="0">
      <alignment horizontal="left" vertical="top"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4" fontId="10" fillId="27" borderId="17" applyNumberFormat="0" applyProtection="0">
      <alignment horizontal="left" vertical="center" indent="1"/>
    </xf>
    <xf numFmtId="0" fontId="3" fillId="0" borderId="0">
      <protection locked="0"/>
    </xf>
    <xf numFmtId="0" fontId="3" fillId="34" borderId="17" applyNumberFormat="0" applyProtection="0">
      <alignment horizontal="left" vertical="center" indent="1"/>
    </xf>
    <xf numFmtId="4" fontId="70" fillId="40" borderId="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4" fontId="82" fillId="89" borderId="0"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4" fontId="70" fillId="26"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5" borderId="19"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10" fillId="41" borderId="17" applyNumberFormat="0" applyProtection="0">
      <alignment horizontal="right" vertical="center"/>
    </xf>
    <xf numFmtId="4" fontId="70" fillId="4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11" borderId="19"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10" fillId="42" borderId="17" applyNumberFormat="0" applyProtection="0">
      <alignment horizontal="right" vertical="center"/>
    </xf>
    <xf numFmtId="4" fontId="70" fillId="42"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19" borderId="19"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10" fillId="26" borderId="17" applyNumberFormat="0" applyProtection="0">
      <alignment horizontal="right" vertical="center"/>
    </xf>
    <xf numFmtId="4" fontId="70" fillId="4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13" borderId="19"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10" fillId="44" borderId="17" applyNumberFormat="0" applyProtection="0">
      <alignment horizontal="right" vertical="center"/>
    </xf>
    <xf numFmtId="4" fontId="70" fillId="44"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17" borderId="19"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10" fillId="90" borderId="17" applyNumberFormat="0" applyProtection="0">
      <alignment horizontal="right" vertical="center"/>
    </xf>
    <xf numFmtId="4" fontId="70" fillId="45"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21" borderId="19"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10" fillId="91" borderId="17" applyNumberFormat="0" applyProtection="0">
      <alignment horizontal="right" vertical="center"/>
    </xf>
    <xf numFmtId="4" fontId="70" fillId="46"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20" borderId="19"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10" fillId="47" borderId="17" applyNumberFormat="0" applyProtection="0">
      <alignment horizontal="right" vertical="center"/>
    </xf>
    <xf numFmtId="4" fontId="70" fillId="47"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92" borderId="19"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10" fillId="46" borderId="17" applyNumberFormat="0" applyProtection="0">
      <alignment horizontal="right" vertical="center"/>
    </xf>
    <xf numFmtId="4" fontId="70" fillId="38"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12" borderId="19"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10" fillId="93" borderId="17" applyNumberFormat="0" applyProtection="0">
      <alignment horizontal="right" vertical="center"/>
    </xf>
    <xf numFmtId="4" fontId="66" fillId="48" borderId="20">
      <alignment horizontal="left" vertical="center" indent="1"/>
    </xf>
    <xf numFmtId="4" fontId="82" fillId="94" borderId="20"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82" fillId="95" borderId="17" applyNumberFormat="0" applyProtection="0">
      <alignment horizontal="left" vertical="center" indent="1"/>
    </xf>
    <xf numFmtId="4" fontId="66" fillId="22" borderId="0">
      <alignment horizontal="left" vertical="center" indent="1"/>
    </xf>
    <xf numFmtId="4" fontId="10" fillId="96" borderId="0"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10" fillId="97" borderId="37" applyNumberFormat="0" applyProtection="0">
      <alignment horizontal="left" vertical="center" indent="1"/>
    </xf>
    <xf numFmtId="4" fontId="66" fillId="40" borderId="0">
      <alignment horizontal="left" vertical="center" indent="1"/>
    </xf>
    <xf numFmtId="4" fontId="66" fillId="40" borderId="0" applyNumberFormat="0" applyProtection="0">
      <alignment horizontal="left" vertical="center" indent="1"/>
    </xf>
    <xf numFmtId="4" fontId="66" fillId="40" borderId="0" applyNumberFormat="0" applyProtection="0">
      <alignment horizontal="left" vertical="center" indent="1"/>
    </xf>
    <xf numFmtId="4" fontId="70" fillId="22" borderId="19">
      <alignment horizontal="right" vertical="center"/>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4" fontId="10" fillId="98" borderId="19" applyNumberFormat="0" applyProtection="0">
      <alignment horizontal="right" vertical="center"/>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4" fontId="70" fillId="22" borderId="0">
      <alignment horizontal="left" vertical="center" indent="1"/>
    </xf>
    <xf numFmtId="4" fontId="10" fillId="22" borderId="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6" borderId="0"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4" fontId="10" fillId="97" borderId="17" applyNumberFormat="0" applyProtection="0">
      <alignment horizontal="left" vertical="center" indent="1"/>
    </xf>
    <xf numFmtId="0" fontId="3" fillId="0" borderId="0"/>
    <xf numFmtId="0" fontId="3" fillId="0" borderId="0" applyNumberFormat="0" applyFont="0" applyFill="0" applyBorder="0" applyAlignment="0" applyProtection="0">
      <protection locked="0"/>
    </xf>
    <xf numFmtId="0" fontId="71" fillId="0" borderId="0">
      <alignment horizontal="left" vertical="center"/>
      <protection locked="0"/>
    </xf>
    <xf numFmtId="0" fontId="3" fillId="49" borderId="21" applyNumberFormat="0" applyFont="0" applyAlignment="0"/>
    <xf numFmtId="4" fontId="10" fillId="40" borderId="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89" borderId="0"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4" fontId="10"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40" borderId="19"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40" borderId="19" applyNumberFormat="0" applyProtection="0">
      <alignment horizontal="left" vertical="top"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99"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9" borderId="19"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9" borderId="19" applyNumberFormat="0" applyProtection="0">
      <alignment horizontal="left" vertical="top"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84"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22" borderId="19"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22" borderId="19" applyNumberFormat="0" applyProtection="0">
      <alignment horizontal="left" vertical="top"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50" borderId="19"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50" borderId="19" applyNumberFormat="0" applyProtection="0">
      <alignment horizontal="left" vertical="top"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4" fontId="70" fillId="50" borderId="19">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9"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10" fillId="29" borderId="17" applyNumberFormat="0" applyProtection="0">
      <alignment vertical="center"/>
    </xf>
    <xf numFmtId="4" fontId="72" fillId="50" borderId="19">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9"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137" fillId="29" borderId="17" applyNumberFormat="0" applyProtection="0">
      <alignment vertical="center"/>
    </xf>
    <xf numFmtId="4" fontId="66" fillId="22" borderId="23">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9"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0" fontId="10" fillId="29" borderId="19" applyNumberFormat="0" applyProtection="0">
      <alignment horizontal="left" vertical="top"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10" fillId="29" borderId="17" applyNumberFormat="0" applyProtection="0">
      <alignment horizontal="left" vertical="center" indent="1"/>
    </xf>
    <xf numFmtId="4" fontId="70" fillId="51" borderId="19">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6" borderId="19"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10" fillId="97" borderId="17" applyNumberFormat="0" applyProtection="0">
      <alignment horizontal="right" vertical="center"/>
    </xf>
    <xf numFmtId="4" fontId="72" fillId="50" borderId="19">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6" borderId="19"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137" fillId="97" borderId="17" applyNumberFormat="0" applyProtection="0">
      <alignment horizontal="right" vertical="center"/>
    </xf>
    <xf numFmtId="4" fontId="66" fillId="0" borderId="19">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4" fontId="10" fillId="98" borderId="19"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4" fontId="66" fillId="22" borderId="19">
      <alignment horizontal="right" vertical="center"/>
    </xf>
    <xf numFmtId="4" fontId="66" fillId="22" borderId="19">
      <alignment horizontal="left" vertical="center" indent="1"/>
    </xf>
    <xf numFmtId="4" fontId="66" fillId="50" borderId="19">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10" fillId="89" borderId="19" applyNumberFormat="0" applyProtection="0">
      <alignment horizontal="left" vertical="top"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0" fontId="3" fillId="34" borderId="17" applyNumberFormat="0" applyProtection="0">
      <alignment horizontal="left" vertical="center" indent="1"/>
    </xf>
    <xf numFmtId="4" fontId="66" fillId="50" borderId="19">
      <alignment vertical="center"/>
    </xf>
    <xf numFmtId="4" fontId="67" fillId="50" borderId="19">
      <alignment vertical="center"/>
    </xf>
    <xf numFmtId="4" fontId="66" fillId="29" borderId="19">
      <alignment horizontal="left" vertical="center" indent="1"/>
    </xf>
    <xf numFmtId="0" fontId="138" fillId="0" borderId="0"/>
    <xf numFmtId="4" fontId="139" fillId="24" borderId="0" applyNumberFormat="0" applyProtection="0">
      <alignment horizontal="left" vertical="center" indent="1"/>
    </xf>
    <xf numFmtId="0" fontId="138" fillId="0" borderId="0"/>
    <xf numFmtId="0" fontId="138" fillId="0" borderId="0"/>
    <xf numFmtId="4" fontId="78" fillId="50" borderId="19">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6" borderId="19"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4" fontId="85" fillId="97" borderId="17" applyNumberFormat="0" applyProtection="0">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0" fontId="3" fillId="0" borderId="0">
      <alignment horizontal="left" wrapText="1"/>
    </xf>
    <xf numFmtId="170" fontId="3" fillId="0" borderId="0">
      <alignment horizontal="left" wrapText="1"/>
    </xf>
    <xf numFmtId="170" fontId="3" fillId="0" borderId="0">
      <alignment horizontal="left" wrapText="1"/>
    </xf>
    <xf numFmtId="2" fontId="10" fillId="3" borderId="0" applyNumberFormat="0" applyFont="0" applyFill="0" applyBorder="0" applyAlignment="0">
      <alignment horizontal="center" wrapText="1"/>
      <protection locked="0"/>
    </xf>
    <xf numFmtId="0" fontId="140" fillId="0" borderId="0" applyNumberFormat="0" applyFill="0" applyBorder="0" applyAlignment="0" applyProtection="0"/>
    <xf numFmtId="0" fontId="3" fillId="88" borderId="38" applyNumberFormat="0" applyFont="0" applyFill="0" applyAlignment="0" applyProtection="0"/>
    <xf numFmtId="0" fontId="3" fillId="88" borderId="38" applyNumberFormat="0" applyFon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2" fillId="0" borderId="34" applyNumberFormat="0" applyFill="0" applyAlignment="0" applyProtection="0"/>
    <xf numFmtId="0" fontId="100" fillId="0" borderId="34" applyNumberFormat="0" applyFill="0" applyAlignment="0" applyProtection="0"/>
    <xf numFmtId="0" fontId="86"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0" fontId="98" fillId="0" borderId="0" applyNumberFormat="0" applyFill="0" applyBorder="0" applyAlignment="0" applyProtection="0"/>
    <xf numFmtId="170" fontId="145" fillId="0" borderId="0">
      <alignment horizontal="left" wrapText="1"/>
    </xf>
    <xf numFmtId="170" fontId="3" fillId="0" borderId="0">
      <alignment horizontal="left" wrapText="1"/>
    </xf>
    <xf numFmtId="170" fontId="3" fillId="0" borderId="0">
      <alignment horizontal="left" wrapText="1"/>
    </xf>
    <xf numFmtId="9" fontId="3" fillId="0" borderId="0" applyFont="0" applyFill="0" applyBorder="0" applyAlignment="0" applyProtection="0"/>
  </cellStyleXfs>
  <cellXfs count="176">
    <xf numFmtId="0" fontId="0" fillId="0" borderId="0" xfId="0"/>
    <xf numFmtId="0" fontId="3" fillId="0" borderId="0" xfId="0" applyFont="1"/>
    <xf numFmtId="0" fontId="3" fillId="0" borderId="0" xfId="5" applyFont="1"/>
    <xf numFmtId="0" fontId="3" fillId="0" borderId="0" xfId="5" applyFont="1" applyAlignment="1">
      <alignment horizontal="center"/>
    </xf>
    <xf numFmtId="0" fontId="3" fillId="0" borderId="0" xfId="6"/>
    <xf numFmtId="10" fontId="3" fillId="0" borderId="0" xfId="0" applyNumberFormat="1" applyFont="1"/>
    <xf numFmtId="42" fontId="3" fillId="0" borderId="0" xfId="1636" applyNumberFormat="1" applyFont="1" applyFill="1"/>
    <xf numFmtId="0" fontId="3" fillId="0" borderId="0" xfId="5" applyFont="1" applyAlignment="1">
      <alignment horizontal="right"/>
    </xf>
    <xf numFmtId="0" fontId="3" fillId="0" borderId="1" xfId="5" applyFont="1" applyBorder="1" applyAlignment="1">
      <alignment horizontal="center"/>
    </xf>
    <xf numFmtId="0" fontId="3" fillId="0" borderId="0" xfId="5" applyFont="1" applyAlignment="1">
      <alignment horizontal="left"/>
    </xf>
    <xf numFmtId="43" fontId="3" fillId="0" borderId="1" xfId="1" applyFont="1" applyFill="1" applyBorder="1" applyAlignment="1">
      <alignment horizontal="center"/>
    </xf>
    <xf numFmtId="0" fontId="3" fillId="0" borderId="0" xfId="5" quotePrefix="1" applyFont="1" applyAlignment="1">
      <alignment horizontal="center"/>
    </xf>
    <xf numFmtId="37" fontId="3" fillId="0" borderId="1" xfId="5" applyNumberFormat="1" applyFont="1" applyBorder="1"/>
    <xf numFmtId="168" fontId="3" fillId="0" borderId="2" xfId="2" applyNumberFormat="1" applyFont="1" applyFill="1" applyBorder="1"/>
    <xf numFmtId="0" fontId="0" fillId="0" borderId="0" xfId="0" applyAlignment="1" applyProtection="1">
      <alignment horizontal="center"/>
      <protection locked="0"/>
    </xf>
    <xf numFmtId="42" fontId="3" fillId="0" borderId="0" xfId="5" applyNumberFormat="1" applyFont="1"/>
    <xf numFmtId="10" fontId="3" fillId="0" borderId="0" xfId="5" applyNumberFormat="1" applyFont="1" applyAlignment="1">
      <alignment horizontal="center"/>
    </xf>
    <xf numFmtId="42" fontId="3" fillId="0" borderId="3" xfId="5" applyNumberFormat="1" applyFont="1" applyBorder="1"/>
    <xf numFmtId="40" fontId="3" fillId="0" borderId="1" xfId="5" applyNumberFormat="1" applyFont="1" applyBorder="1" applyAlignment="1">
      <alignment horizontal="center"/>
    </xf>
    <xf numFmtId="40" fontId="3" fillId="0" borderId="0" xfId="5" applyNumberFormat="1" applyFont="1"/>
    <xf numFmtId="0" fontId="3" fillId="0" borderId="0" xfId="5" applyFont="1" applyAlignment="1">
      <alignment horizontal="centerContinuous"/>
    </xf>
    <xf numFmtId="0" fontId="4" fillId="0" borderId="0" xfId="5" applyFont="1" applyAlignment="1">
      <alignment horizontal="centerContinuous"/>
    </xf>
    <xf numFmtId="0" fontId="5" fillId="0" borderId="0" xfId="5" applyFont="1" applyAlignment="1">
      <alignment horizontal="centerContinuous"/>
    </xf>
    <xf numFmtId="37" fontId="3" fillId="0" borderId="0" xfId="2" applyNumberFormat="1" applyFont="1" applyFill="1"/>
    <xf numFmtId="0" fontId="37" fillId="0" borderId="0" xfId="0" applyFont="1" applyAlignment="1">
      <alignment horizontal="center"/>
    </xf>
    <xf numFmtId="0" fontId="37" fillId="0" borderId="0" xfId="0" applyFont="1"/>
    <xf numFmtId="22" fontId="3" fillId="0" borderId="0" xfId="5" applyNumberFormat="1" applyFont="1"/>
    <xf numFmtId="4" fontId="3" fillId="0" borderId="0" xfId="5" applyNumberFormat="1" applyFont="1"/>
    <xf numFmtId="3" fontId="3" fillId="0" borderId="0" xfId="5" applyNumberFormat="1" applyFont="1"/>
    <xf numFmtId="0" fontId="10" fillId="0" borderId="1" xfId="5" applyFont="1" applyBorder="1" applyAlignment="1">
      <alignment horizontal="center" wrapText="1"/>
    </xf>
    <xf numFmtId="0" fontId="10" fillId="0" borderId="0" xfId="5" applyFont="1" applyAlignment="1">
      <alignment horizontal="center" wrapText="1"/>
    </xf>
    <xf numFmtId="0" fontId="3" fillId="0" borderId="0" xfId="670"/>
    <xf numFmtId="165" fontId="3" fillId="0" borderId="0" xfId="1" applyNumberFormat="1" applyFont="1" applyFill="1"/>
    <xf numFmtId="42" fontId="3" fillId="0" borderId="40" xfId="5" applyNumberFormat="1" applyFont="1" applyBorder="1"/>
    <xf numFmtId="0" fontId="10" fillId="0" borderId="0" xfId="5" applyFont="1"/>
    <xf numFmtId="0" fontId="132" fillId="0" borderId="0" xfId="5" applyFont="1" applyAlignment="1">
      <alignment horizontal="center"/>
    </xf>
    <xf numFmtId="0" fontId="146" fillId="0" borderId="0" xfId="5" applyFont="1"/>
    <xf numFmtId="168" fontId="146" fillId="0" borderId="0" xfId="2" applyNumberFormat="1" applyFont="1" applyAlignment="1" applyProtection="1">
      <alignment horizontal="center"/>
      <protection locked="0"/>
    </xf>
    <xf numFmtId="43" fontId="146" fillId="0" borderId="0" xfId="5" applyNumberFormat="1" applyFont="1" applyAlignment="1">
      <alignment horizontal="center"/>
    </xf>
    <xf numFmtId="41" fontId="146" fillId="0" borderId="0" xfId="5" applyNumberFormat="1" applyFont="1" applyAlignment="1" applyProtection="1">
      <alignment horizontal="center"/>
      <protection locked="0"/>
    </xf>
    <xf numFmtId="0" fontId="146" fillId="0" borderId="0" xfId="5" applyFont="1" applyAlignment="1">
      <alignment horizontal="left"/>
    </xf>
    <xf numFmtId="0" fontId="146" fillId="0" borderId="0" xfId="5" applyFont="1" applyAlignment="1">
      <alignment wrapText="1"/>
    </xf>
    <xf numFmtId="168" fontId="3" fillId="0" borderId="3" xfId="2" applyNumberFormat="1" applyFont="1" applyFill="1" applyBorder="1"/>
    <xf numFmtId="168" fontId="3" fillId="0" borderId="0" xfId="5" applyNumberFormat="1" applyFont="1"/>
    <xf numFmtId="0" fontId="3" fillId="0" borderId="0" xfId="6" applyAlignment="1">
      <alignment horizontal="center"/>
    </xf>
    <xf numFmtId="0" fontId="3" fillId="0" borderId="0" xfId="6" applyAlignment="1">
      <alignment horizontal="right"/>
    </xf>
    <xf numFmtId="0" fontId="3" fillId="0" borderId="0" xfId="6" applyAlignment="1">
      <alignment horizontal="centerContinuous"/>
    </xf>
    <xf numFmtId="0" fontId="4" fillId="0" borderId="0" xfId="6" applyFont="1" applyAlignment="1">
      <alignment horizontal="centerContinuous"/>
    </xf>
    <xf numFmtId="0" fontId="5" fillId="0" borderId="0" xfId="6" applyFont="1" applyAlignment="1">
      <alignment horizontal="centerContinuous"/>
    </xf>
    <xf numFmtId="0" fontId="3" fillId="0" borderId="1" xfId="6" applyBorder="1" applyAlignment="1">
      <alignment horizontal="center" wrapText="1"/>
    </xf>
    <xf numFmtId="0" fontId="3" fillId="0" borderId="1" xfId="6" applyBorder="1" applyAlignment="1">
      <alignment horizontal="center"/>
    </xf>
    <xf numFmtId="0" fontId="3" fillId="0" borderId="0" xfId="6" quotePrefix="1" applyAlignment="1">
      <alignment horizontal="center"/>
    </xf>
    <xf numFmtId="42" fontId="3" fillId="0" borderId="0" xfId="1636" quotePrefix="1" applyNumberFormat="1" applyFont="1" applyFill="1" applyAlignment="1">
      <alignment horizontal="center"/>
    </xf>
    <xf numFmtId="41" fontId="3" fillId="0" borderId="0" xfId="1636" applyNumberFormat="1" applyFont="1" applyFill="1"/>
    <xf numFmtId="165" fontId="3" fillId="0" borderId="0" xfId="1636" quotePrefix="1" applyNumberFormat="1" applyFont="1" applyFill="1" applyAlignment="1">
      <alignment horizontal="center"/>
    </xf>
    <xf numFmtId="43" fontId="3" fillId="0" borderId="0" xfId="6" applyNumberFormat="1"/>
    <xf numFmtId="41" fontId="3" fillId="0" borderId="0" xfId="1636" applyNumberFormat="1" applyFont="1" applyFill="1" applyBorder="1"/>
    <xf numFmtId="41" fontId="3" fillId="0" borderId="1" xfId="1636" applyNumberFormat="1" applyFont="1" applyFill="1" applyBorder="1"/>
    <xf numFmtId="42" fontId="3" fillId="0" borderId="0" xfId="8" applyNumberFormat="1" applyFont="1" applyFill="1"/>
    <xf numFmtId="41" fontId="3" fillId="0" borderId="0" xfId="8" applyNumberFormat="1" applyFont="1" applyFill="1"/>
    <xf numFmtId="41" fontId="3" fillId="0" borderId="1" xfId="8" applyNumberFormat="1" applyFont="1" applyFill="1" applyBorder="1"/>
    <xf numFmtId="41" fontId="3" fillId="0" borderId="0" xfId="8" applyNumberFormat="1" applyFont="1" applyFill="1" applyBorder="1"/>
    <xf numFmtId="42" fontId="3" fillId="0" borderId="2" xfId="8" applyNumberFormat="1" applyFont="1" applyFill="1" applyBorder="1"/>
    <xf numFmtId="41" fontId="3" fillId="0" borderId="0" xfId="6" applyNumberFormat="1"/>
    <xf numFmtId="42" fontId="3" fillId="0" borderId="0" xfId="6" applyNumberFormat="1"/>
    <xf numFmtId="0" fontId="3" fillId="0" borderId="0" xfId="6" applyAlignment="1">
      <alignment horizontal="left"/>
    </xf>
    <xf numFmtId="167" fontId="3" fillId="0" borderId="0" xfId="9" applyNumberFormat="1" applyFont="1" applyFill="1" applyBorder="1"/>
    <xf numFmtId="0" fontId="6" fillId="0" borderId="0" xfId="6" applyFont="1" applyAlignment="1">
      <alignment horizontal="center"/>
    </xf>
    <xf numFmtId="42" fontId="3" fillId="0" borderId="0" xfId="1636" applyNumberFormat="1" applyFont="1" applyFill="1" applyAlignment="1">
      <alignment vertical="top"/>
    </xf>
    <xf numFmtId="41" fontId="3" fillId="0" borderId="0" xfId="1636" applyNumberFormat="1" applyFont="1" applyFill="1" applyAlignment="1">
      <alignment vertical="top"/>
    </xf>
    <xf numFmtId="44" fontId="3" fillId="0" borderId="0" xfId="6" applyNumberFormat="1"/>
    <xf numFmtId="166" fontId="3" fillId="0" borderId="0" xfId="8" applyNumberFormat="1" applyFont="1" applyFill="1" applyBorder="1" applyAlignment="1">
      <alignment horizontal="right"/>
    </xf>
    <xf numFmtId="166" fontId="3" fillId="0" borderId="0" xfId="1636" applyNumberFormat="1" applyFont="1" applyFill="1"/>
    <xf numFmtId="5" fontId="3" fillId="0" borderId="0" xfId="6" applyNumberFormat="1"/>
    <xf numFmtId="0" fontId="4" fillId="0" borderId="0" xfId="5" applyFont="1"/>
    <xf numFmtId="0" fontId="3" fillId="0" borderId="0" xfId="0" applyFont="1" applyAlignment="1">
      <alignment horizontal="right"/>
    </xf>
    <xf numFmtId="0" fontId="3" fillId="0" borderId="0" xfId="0" applyFont="1" applyAlignment="1">
      <alignment horizontal="centerContinuous"/>
    </xf>
    <xf numFmtId="0" fontId="4" fillId="0" borderId="0" xfId="0" applyFont="1" applyAlignment="1">
      <alignment horizontal="centerContinuous"/>
    </xf>
    <xf numFmtId="0" fontId="5" fillId="0" borderId="0" xfId="0" applyFont="1" applyAlignment="1">
      <alignment horizontal="centerContinuous"/>
    </xf>
    <xf numFmtId="0" fontId="3" fillId="0" borderId="1" xfId="0" applyFont="1" applyBorder="1" applyAlignment="1">
      <alignment wrapText="1"/>
    </xf>
    <xf numFmtId="0" fontId="3" fillId="0" borderId="1" xfId="0" applyFont="1" applyBorder="1" applyAlignment="1">
      <alignment horizontal="center"/>
    </xf>
    <xf numFmtId="0" fontId="0" fillId="0" borderId="1" xfId="0" applyBorder="1" applyAlignment="1">
      <alignment horizontal="center" wrapText="1"/>
    </xf>
    <xf numFmtId="0" fontId="3" fillId="0" borderId="0" xfId="0" applyFont="1" applyAlignment="1">
      <alignment horizontal="center" wrapText="1"/>
    </xf>
    <xf numFmtId="0" fontId="3" fillId="0" borderId="0" xfId="0" applyFont="1" applyAlignment="1">
      <alignment horizontal="center"/>
    </xf>
    <xf numFmtId="0" fontId="3" fillId="0" borderId="0" xfId="0" applyFont="1" applyProtection="1">
      <protection locked="0"/>
    </xf>
    <xf numFmtId="168" fontId="3" fillId="0" borderId="0" xfId="0" applyNumberFormat="1" applyFont="1" applyProtection="1">
      <protection locked="0"/>
    </xf>
    <xf numFmtId="169" fontId="3" fillId="0" borderId="0" xfId="0" applyNumberFormat="1" applyFont="1" applyProtection="1">
      <protection locked="0"/>
    </xf>
    <xf numFmtId="168" fontId="3" fillId="0" borderId="0" xfId="2" applyNumberFormat="1" applyFont="1" applyFill="1" applyBorder="1" applyProtection="1">
      <protection locked="0"/>
    </xf>
    <xf numFmtId="38" fontId="10" fillId="0" borderId="0" xfId="670" applyNumberFormat="1" applyFont="1"/>
    <xf numFmtId="165" fontId="3" fillId="0" borderId="0" xfId="1" applyNumberFormat="1" applyFont="1" applyFill="1" applyBorder="1" applyProtection="1">
      <protection locked="0"/>
    </xf>
    <xf numFmtId="169" fontId="3" fillId="0" borderId="0" xfId="0" applyNumberFormat="1" applyFont="1"/>
    <xf numFmtId="0" fontId="0" fillId="0" borderId="0" xfId="0" applyProtection="1">
      <protection locked="0"/>
    </xf>
    <xf numFmtId="0" fontId="3" fillId="0" borderId="0" xfId="0" applyFont="1" applyAlignment="1" applyProtection="1">
      <alignment horizontal="center"/>
      <protection locked="0"/>
    </xf>
    <xf numFmtId="0" fontId="3" fillId="0" borderId="0" xfId="0" applyFont="1" applyAlignment="1" applyProtection="1">
      <alignment wrapText="1"/>
      <protection locked="0"/>
    </xf>
    <xf numFmtId="0" fontId="0" fillId="0" borderId="0" xfId="0" applyAlignment="1">
      <alignment horizontal="center"/>
    </xf>
    <xf numFmtId="168" fontId="3" fillId="0" borderId="0" xfId="2" applyNumberFormat="1" applyFont="1" applyFill="1" applyBorder="1"/>
    <xf numFmtId="38" fontId="10" fillId="0" borderId="1" xfId="670" applyNumberFormat="1" applyFont="1" applyBorder="1"/>
    <xf numFmtId="0" fontId="3" fillId="0" borderId="0" xfId="0" applyFont="1" applyAlignment="1" applyProtection="1">
      <alignment horizontal="left"/>
      <protection locked="0"/>
    </xf>
    <xf numFmtId="42" fontId="3" fillId="0" borderId="3" xfId="8" applyNumberFormat="1" applyFont="1" applyFill="1" applyBorder="1"/>
    <xf numFmtId="167" fontId="3" fillId="0" borderId="0" xfId="6" applyNumberFormat="1" applyAlignment="1">
      <alignment horizontal="center"/>
    </xf>
    <xf numFmtId="42" fontId="3" fillId="0" borderId="39" xfId="0" applyNumberFormat="1" applyFont="1" applyBorder="1"/>
    <xf numFmtId="167" fontId="3" fillId="0" borderId="0" xfId="0" applyNumberFormat="1" applyFont="1" applyAlignment="1">
      <alignment horizontal="center"/>
    </xf>
    <xf numFmtId="0" fontId="4" fillId="0" borderId="0" xfId="6" applyFont="1"/>
    <xf numFmtId="42" fontId="3" fillId="0" borderId="0" xfId="6" quotePrefix="1" applyNumberFormat="1" applyAlignment="1">
      <alignment horizontal="center"/>
    </xf>
    <xf numFmtId="10" fontId="3" fillId="0" borderId="0" xfId="0" quotePrefix="1" applyNumberFormat="1" applyFont="1" applyAlignment="1">
      <alignment horizontal="center"/>
    </xf>
    <xf numFmtId="0" fontId="3" fillId="0" borderId="0" xfId="6" quotePrefix="1" applyAlignment="1">
      <alignment horizontal="right"/>
    </xf>
    <xf numFmtId="42" fontId="3" fillId="0" borderId="3" xfId="0" applyNumberFormat="1" applyFont="1" applyBorder="1"/>
    <xf numFmtId="10" fontId="3" fillId="0" borderId="0" xfId="6" quotePrefix="1" applyNumberFormat="1" applyAlignment="1">
      <alignment horizontal="center"/>
    </xf>
    <xf numFmtId="10" fontId="4" fillId="0" borderId="0" xfId="6" quotePrefix="1" applyNumberFormat="1" applyFont="1" applyAlignment="1">
      <alignment horizontal="center"/>
    </xf>
    <xf numFmtId="0" fontId="5" fillId="0" borderId="0" xfId="6" applyFont="1" applyAlignment="1">
      <alignment horizontal="center"/>
    </xf>
    <xf numFmtId="1" fontId="0" fillId="0" borderId="0" xfId="0" applyNumberFormat="1" applyAlignment="1" applyProtection="1">
      <alignment horizontal="center"/>
      <protection locked="0"/>
    </xf>
    <xf numFmtId="1" fontId="3" fillId="0" borderId="0" xfId="0" applyNumberFormat="1" applyFont="1" applyAlignment="1" applyProtection="1">
      <alignment horizontal="center"/>
      <protection locked="0"/>
    </xf>
    <xf numFmtId="0" fontId="147" fillId="0" borderId="0" xfId="5" applyFont="1"/>
    <xf numFmtId="43" fontId="3" fillId="0" borderId="1" xfId="1" applyFont="1" applyFill="1" applyBorder="1" applyAlignment="1">
      <alignment horizontal="center" wrapText="1"/>
    </xf>
    <xf numFmtId="44" fontId="3" fillId="0" borderId="0" xfId="5" applyNumberFormat="1" applyFont="1"/>
    <xf numFmtId="0" fontId="3" fillId="0" borderId="0" xfId="5" applyFont="1" applyAlignment="1">
      <alignment wrapText="1"/>
    </xf>
    <xf numFmtId="0" fontId="0" fillId="0" borderId="0" xfId="0" applyAlignment="1">
      <alignment wrapText="1"/>
    </xf>
    <xf numFmtId="0" fontId="3" fillId="0" borderId="1" xfId="5" applyFont="1" applyBorder="1" applyAlignment="1">
      <alignment horizontal="center" wrapText="1"/>
    </xf>
    <xf numFmtId="0" fontId="3" fillId="0" borderId="0" xfId="0" applyFont="1" applyAlignment="1">
      <alignment wrapText="1"/>
    </xf>
    <xf numFmtId="165" fontId="3" fillId="0" borderId="0" xfId="0" applyNumberFormat="1" applyFont="1"/>
    <xf numFmtId="43" fontId="3" fillId="0" borderId="0" xfId="0" applyNumberFormat="1" applyFont="1"/>
    <xf numFmtId="185" fontId="3" fillId="0" borderId="0" xfId="10034" applyNumberFormat="1" applyFont="1"/>
    <xf numFmtId="0" fontId="148" fillId="0" borderId="0" xfId="0" applyFont="1"/>
    <xf numFmtId="0" fontId="132" fillId="0" borderId="0" xfId="0" applyFont="1" applyAlignment="1">
      <alignment horizontal="center"/>
    </xf>
    <xf numFmtId="168" fontId="3" fillId="0" borderId="0" xfId="2" applyNumberFormat="1" applyFont="1"/>
    <xf numFmtId="0" fontId="3" fillId="0" borderId="0" xfId="6" applyFont="1" applyAlignment="1">
      <alignment horizontal="center"/>
    </xf>
    <xf numFmtId="0" fontId="3" fillId="0" borderId="0" xfId="6" applyFont="1"/>
    <xf numFmtId="0" fontId="3" fillId="0" borderId="0" xfId="6" applyFont="1" applyAlignment="1">
      <alignment horizontal="right"/>
    </xf>
    <xf numFmtId="0" fontId="3" fillId="0" borderId="0" xfId="6" applyFont="1" applyAlignment="1">
      <alignment horizontal="centerContinuous"/>
    </xf>
    <xf numFmtId="0" fontId="3" fillId="0" borderId="1" xfId="6" applyFont="1" applyBorder="1" applyAlignment="1">
      <alignment horizontal="center" wrapText="1"/>
    </xf>
    <xf numFmtId="0" fontId="3" fillId="0" borderId="0" xfId="6" applyFont="1" applyAlignment="1">
      <alignment horizontal="center" wrapText="1"/>
    </xf>
    <xf numFmtId="0" fontId="3" fillId="0" borderId="1" xfId="6" applyFont="1" applyBorder="1" applyAlignment="1">
      <alignment horizontal="center"/>
    </xf>
    <xf numFmtId="0" fontId="3" fillId="0" borderId="0" xfId="6" quotePrefix="1" applyFont="1" applyAlignment="1">
      <alignment horizontal="center"/>
    </xf>
    <xf numFmtId="0" fontId="3" fillId="0" borderId="0" xfId="6" quotePrefix="1" applyFont="1" applyAlignment="1">
      <alignment horizontal="left"/>
    </xf>
    <xf numFmtId="43" fontId="3" fillId="0" borderId="0" xfId="6" applyNumberFormat="1" applyFont="1"/>
    <xf numFmtId="165" fontId="3" fillId="0" borderId="0" xfId="6" applyNumberFormat="1" applyFont="1"/>
    <xf numFmtId="41" fontId="3" fillId="0" borderId="0" xfId="6" applyNumberFormat="1" applyFont="1"/>
    <xf numFmtId="41" fontId="3" fillId="0" borderId="0" xfId="6" applyNumberFormat="1" applyFont="1" applyAlignment="1">
      <alignment horizontal="right"/>
    </xf>
    <xf numFmtId="41" fontId="3" fillId="0" borderId="0" xfId="6" applyNumberFormat="1" applyFont="1" applyAlignment="1">
      <alignment horizontal="center"/>
    </xf>
    <xf numFmtId="10" fontId="3" fillId="0" borderId="0" xfId="6" applyNumberFormat="1" applyFont="1" applyAlignment="1">
      <alignment horizontal="right"/>
    </xf>
    <xf numFmtId="165" fontId="3" fillId="0" borderId="0" xfId="6" quotePrefix="1" applyNumberFormat="1" applyFont="1" applyAlignment="1">
      <alignment horizontal="center"/>
    </xf>
    <xf numFmtId="0" fontId="3" fillId="0" borderId="0" xfId="6" applyFont="1" applyAlignment="1">
      <alignment horizontal="left"/>
    </xf>
    <xf numFmtId="165" fontId="3" fillId="0" borderId="0" xfId="6" applyNumberFormat="1" applyFont="1" applyAlignment="1">
      <alignment horizontal="center"/>
    </xf>
    <xf numFmtId="42" fontId="3" fillId="0" borderId="0" xfId="6" applyNumberFormat="1" applyFont="1"/>
    <xf numFmtId="10" fontId="3" fillId="0" borderId="0" xfId="6" applyNumberFormat="1" applyFont="1"/>
    <xf numFmtId="42" fontId="3" fillId="0" borderId="3" xfId="6" applyNumberFormat="1" applyFont="1" applyBorder="1"/>
    <xf numFmtId="167" fontId="3" fillId="0" borderId="3" xfId="6" applyNumberFormat="1" applyFont="1" applyBorder="1"/>
    <xf numFmtId="167" fontId="3" fillId="0" borderId="0" xfId="6" applyNumberFormat="1" applyFont="1"/>
    <xf numFmtId="0" fontId="3" fillId="0" borderId="0" xfId="6" applyFont="1" applyAlignment="1">
      <alignment horizontal="left" indent="2"/>
    </xf>
    <xf numFmtId="0" fontId="3" fillId="0" borderId="0" xfId="6" quotePrefix="1" applyFont="1"/>
    <xf numFmtId="164" fontId="3" fillId="0" borderId="0" xfId="6" applyNumberFormat="1" applyFont="1"/>
    <xf numFmtId="164" fontId="3" fillId="0" borderId="0" xfId="6" applyNumberFormat="1" applyFont="1" applyAlignment="1">
      <alignment horizontal="center"/>
    </xf>
    <xf numFmtId="44" fontId="3" fillId="0" borderId="0" xfId="6" applyNumberFormat="1" applyFont="1"/>
    <xf numFmtId="166" fontId="3" fillId="0" borderId="0" xfId="6" applyNumberFormat="1" applyFont="1"/>
    <xf numFmtId="166" fontId="3" fillId="0" borderId="0" xfId="6" applyNumberFormat="1" applyFont="1" applyAlignment="1">
      <alignment horizontal="center"/>
    </xf>
    <xf numFmtId="0" fontId="3" fillId="0" borderId="0" xfId="6" applyFont="1" applyAlignment="1">
      <alignment horizontal="center" vertical="top" wrapText="1"/>
    </xf>
    <xf numFmtId="0" fontId="3" fillId="0" borderId="0" xfId="6" applyFont="1" applyAlignment="1">
      <alignment vertical="top"/>
    </xf>
    <xf numFmtId="5" fontId="3" fillId="0" borderId="0" xfId="6" applyNumberFormat="1" applyFont="1"/>
    <xf numFmtId="0" fontId="3" fillId="0" borderId="0" xfId="0" applyFont="1" applyAlignment="1">
      <alignment wrapText="1"/>
    </xf>
    <xf numFmtId="168" fontId="3" fillId="0" borderId="0" xfId="0" applyNumberFormat="1" applyFont="1"/>
    <xf numFmtId="10" fontId="0" fillId="0" borderId="3" xfId="0" quotePrefix="1" applyNumberFormat="1" applyFont="1" applyBorder="1" applyAlignment="1">
      <alignment horizontal="center"/>
    </xf>
    <xf numFmtId="0" fontId="3" fillId="0" borderId="0" xfId="6" applyFont="1" applyAlignment="1">
      <alignment horizontal="center" vertical="center"/>
    </xf>
    <xf numFmtId="0" fontId="3" fillId="0" borderId="0" xfId="6" applyFont="1" applyAlignment="1">
      <alignment vertical="center"/>
    </xf>
    <xf numFmtId="0" fontId="3" fillId="0" borderId="0" xfId="6" quotePrefix="1" applyFont="1" applyAlignment="1">
      <alignment horizontal="center" vertical="center"/>
    </xf>
    <xf numFmtId="42" fontId="3" fillId="0" borderId="0" xfId="6" applyNumberFormat="1" applyFont="1" applyAlignment="1">
      <alignment vertical="center"/>
    </xf>
    <xf numFmtId="41" fontId="3" fillId="0" borderId="0" xfId="6" applyNumberFormat="1" applyFont="1" applyAlignment="1">
      <alignment vertical="center"/>
    </xf>
    <xf numFmtId="0" fontId="3" fillId="0" borderId="0" xfId="6" applyFont="1" applyAlignment="1">
      <alignment vertical="center" wrapText="1"/>
    </xf>
    <xf numFmtId="49" fontId="3" fillId="0" borderId="0" xfId="6" applyNumberFormat="1" applyFont="1" applyAlignment="1">
      <alignment vertical="center"/>
    </xf>
    <xf numFmtId="41" fontId="3" fillId="0" borderId="1" xfId="6" applyNumberFormat="1" applyFont="1" applyBorder="1" applyAlignment="1">
      <alignment vertical="center"/>
    </xf>
    <xf numFmtId="42" fontId="3" fillId="0" borderId="2" xfId="6" applyNumberFormat="1" applyFont="1" applyBorder="1"/>
    <xf numFmtId="168" fontId="3" fillId="0" borderId="0" xfId="6" applyNumberFormat="1" applyFont="1"/>
    <xf numFmtId="37" fontId="3" fillId="0" borderId="0" xfId="6" applyNumberFormat="1" applyFont="1"/>
    <xf numFmtId="167" fontId="3" fillId="0" borderId="0" xfId="6" applyNumberFormat="1" applyFont="1" applyAlignment="1">
      <alignment horizontal="center"/>
    </xf>
    <xf numFmtId="10" fontId="3" fillId="0" borderId="0" xfId="6" quotePrefix="1" applyNumberFormat="1" applyFont="1" applyAlignment="1">
      <alignment horizontal="center"/>
    </xf>
    <xf numFmtId="168" fontId="3" fillId="0" borderId="41" xfId="2" applyNumberFormat="1" applyFont="1" applyBorder="1"/>
    <xf numFmtId="165" fontId="3" fillId="0" borderId="0" xfId="1" applyNumberFormat="1" applyFont="1"/>
  </cellXfs>
  <cellStyles count="10035">
    <cellStyle name="%" xfId="10" xr:uid="{00000000-0005-0000-0000-000000000000}"/>
    <cellStyle name="_123" xfId="11" xr:uid="{00000000-0005-0000-0000-000001000000}"/>
    <cellStyle name="_123 2" xfId="12" xr:uid="{00000000-0005-0000-0000-000002000000}"/>
    <cellStyle name="_2005 Spending AIP Targets  93LE View" xfId="13" xr:uid="{00000000-0005-0000-0000-000003000000}"/>
    <cellStyle name="_2005 Spending AIP Targets  93LE View 2" xfId="14" xr:uid="{00000000-0005-0000-0000-000004000000}"/>
    <cellStyle name="_2006 Plan IS Template V2.6" xfId="15" xr:uid="{00000000-0005-0000-0000-000005000000}"/>
    <cellStyle name="_2006 Plan IS Template V2.6 2" xfId="16" xr:uid="{00000000-0005-0000-0000-000006000000}"/>
    <cellStyle name="_2008 Income Statement Plan" xfId="17" xr:uid="{00000000-0005-0000-0000-000007000000}"/>
    <cellStyle name="_2008 Income Statement Plan 2" xfId="18" xr:uid="{00000000-0005-0000-0000-000008000000}"/>
    <cellStyle name="_Book23" xfId="19" xr:uid="{00000000-0005-0000-0000-000009000000}"/>
    <cellStyle name="_Book23 2" xfId="20" xr:uid="{00000000-0005-0000-0000-00000A000000}"/>
    <cellStyle name="_Book3" xfId="21" xr:uid="{00000000-0005-0000-0000-00000B000000}"/>
    <cellStyle name="_Book3 2" xfId="22" xr:uid="{00000000-0005-0000-0000-00000C000000}"/>
    <cellStyle name="_Cash Flow_template2" xfId="23" xr:uid="{00000000-0005-0000-0000-00000D000000}"/>
    <cellStyle name="_Cash Flow_template2 2" xfId="24" xr:uid="{00000000-0005-0000-0000-00000E000000}"/>
    <cellStyle name="_CED LRP 1.1 Maxi" xfId="25" xr:uid="{00000000-0005-0000-0000-00000F000000}"/>
    <cellStyle name="_CED LRP 1.1 Maxi 2" xfId="26" xr:uid="{00000000-0005-0000-0000-000010000000}"/>
    <cellStyle name="_CED LRP 1.1 Maxi PP Presentation Data 06 22 06" xfId="27" xr:uid="{00000000-0005-0000-0000-000011000000}"/>
    <cellStyle name="_CED LRP 1.1 Maxi PP Presentation Data 06 22 06 2" xfId="28" xr:uid="{00000000-0005-0000-0000-000012000000}"/>
    <cellStyle name="_CED LRP 2.0 Maxi" xfId="29" xr:uid="{00000000-0005-0000-0000-000013000000}"/>
    <cellStyle name="_CED LRP 2.0 Maxi 2" xfId="30" xr:uid="{00000000-0005-0000-0000-000014000000}"/>
    <cellStyle name="_CED LRP Maxi (Menon)" xfId="31" xr:uid="{00000000-0005-0000-0000-000015000000}"/>
    <cellStyle name="_CED LRP Maxi (Menon) 2" xfId="32" xr:uid="{00000000-0005-0000-0000-000016000000}"/>
    <cellStyle name="_ComEd Jan 2006 MFR - RNF2" xfId="33" xr:uid="{00000000-0005-0000-0000-000017000000}"/>
    <cellStyle name="_ComEd Jan 2006 MFR - RNF2 2" xfId="34" xr:uid="{00000000-0005-0000-0000-000018000000}"/>
    <cellStyle name="_ComEdResource_july" xfId="35" xr:uid="{00000000-0005-0000-0000-000019000000}"/>
    <cellStyle name="_ComEdResource_july 2" xfId="36" xr:uid="{00000000-0005-0000-0000-00001A000000}"/>
    <cellStyle name="_Corporate Slides 2.0 10-17-2007" xfId="37" xr:uid="{00000000-0005-0000-0000-00001B000000}"/>
    <cellStyle name="_Corporate Slides 2.0 10-17-2007 2" xfId="38" xr:uid="{00000000-0005-0000-0000-00001C000000}"/>
    <cellStyle name="_DateRange" xfId="877" xr:uid="{00000000-0005-0000-0000-00001D000000}"/>
    <cellStyle name="_DateRange 2" xfId="878" xr:uid="{00000000-0005-0000-0000-00001E000000}"/>
    <cellStyle name="_DateRange 2 2" xfId="879" xr:uid="{00000000-0005-0000-0000-00001F000000}"/>
    <cellStyle name="_DateRange 2 2 2" xfId="880" xr:uid="{00000000-0005-0000-0000-000020000000}"/>
    <cellStyle name="_DateRange 2 3" xfId="881" xr:uid="{00000000-0005-0000-0000-000021000000}"/>
    <cellStyle name="_DateRange 2 3 2" xfId="882" xr:uid="{00000000-0005-0000-0000-000022000000}"/>
    <cellStyle name="_DateRange 2 4" xfId="883" xr:uid="{00000000-0005-0000-0000-000023000000}"/>
    <cellStyle name="_DateRange 2 4 2" xfId="884" xr:uid="{00000000-0005-0000-0000-000024000000}"/>
    <cellStyle name="_DateRange 2 5" xfId="885" xr:uid="{00000000-0005-0000-0000-000025000000}"/>
    <cellStyle name="_DateRange 2 5 2" xfId="886" xr:uid="{00000000-0005-0000-0000-000026000000}"/>
    <cellStyle name="_DateRange 2 6" xfId="887" xr:uid="{00000000-0005-0000-0000-000027000000}"/>
    <cellStyle name="_DateRange 2 6 2" xfId="888" xr:uid="{00000000-0005-0000-0000-000028000000}"/>
    <cellStyle name="_DateRange 2 7" xfId="889" xr:uid="{00000000-0005-0000-0000-000029000000}"/>
    <cellStyle name="_DateRange 2 7 2" xfId="890" xr:uid="{00000000-0005-0000-0000-00002A000000}"/>
    <cellStyle name="_DateRange 2 8" xfId="891" xr:uid="{00000000-0005-0000-0000-00002B000000}"/>
    <cellStyle name="_DateRange 2 8 2" xfId="892" xr:uid="{00000000-0005-0000-0000-00002C000000}"/>
    <cellStyle name="_DateRange 2 9" xfId="893" xr:uid="{00000000-0005-0000-0000-00002D000000}"/>
    <cellStyle name="_DateRange 3" xfId="894" xr:uid="{00000000-0005-0000-0000-00002E000000}"/>
    <cellStyle name="_DateRange 3 2" xfId="895" xr:uid="{00000000-0005-0000-0000-00002F000000}"/>
    <cellStyle name="_DateRange 3 2 2" xfId="896" xr:uid="{00000000-0005-0000-0000-000030000000}"/>
    <cellStyle name="_DateRange 3 3" xfId="897" xr:uid="{00000000-0005-0000-0000-000031000000}"/>
    <cellStyle name="_DateRange 3 3 2" xfId="898" xr:uid="{00000000-0005-0000-0000-000032000000}"/>
    <cellStyle name="_DateRange 3 4" xfId="899" xr:uid="{00000000-0005-0000-0000-000033000000}"/>
    <cellStyle name="_DateRange 3 4 2" xfId="900" xr:uid="{00000000-0005-0000-0000-000034000000}"/>
    <cellStyle name="_DateRange 3 5" xfId="901" xr:uid="{00000000-0005-0000-0000-000035000000}"/>
    <cellStyle name="_DateRange 3 5 2" xfId="902" xr:uid="{00000000-0005-0000-0000-000036000000}"/>
    <cellStyle name="_DateRange 3 6" xfId="903" xr:uid="{00000000-0005-0000-0000-000037000000}"/>
    <cellStyle name="_DateRange 3 6 2" xfId="904" xr:uid="{00000000-0005-0000-0000-000038000000}"/>
    <cellStyle name="_DateRange 3 7" xfId="905" xr:uid="{00000000-0005-0000-0000-000039000000}"/>
    <cellStyle name="_DateRange 3 7 2" xfId="906" xr:uid="{00000000-0005-0000-0000-00003A000000}"/>
    <cellStyle name="_DateRange 3 8" xfId="907" xr:uid="{00000000-0005-0000-0000-00003B000000}"/>
    <cellStyle name="_DateRange 3 8 2" xfId="908" xr:uid="{00000000-0005-0000-0000-00003C000000}"/>
    <cellStyle name="_DateRange 3 9" xfId="909" xr:uid="{00000000-0005-0000-0000-00003D000000}"/>
    <cellStyle name="_DateRange 4" xfId="910" xr:uid="{00000000-0005-0000-0000-00003E000000}"/>
    <cellStyle name="_DateRange 4 2" xfId="911" xr:uid="{00000000-0005-0000-0000-00003F000000}"/>
    <cellStyle name="_DateRange 4 2 2" xfId="912" xr:uid="{00000000-0005-0000-0000-000040000000}"/>
    <cellStyle name="_DateRange 4 3" xfId="913" xr:uid="{00000000-0005-0000-0000-000041000000}"/>
    <cellStyle name="_DateRange 4 3 2" xfId="914" xr:uid="{00000000-0005-0000-0000-000042000000}"/>
    <cellStyle name="_DateRange 4 4" xfId="915" xr:uid="{00000000-0005-0000-0000-000043000000}"/>
    <cellStyle name="_DateRange 4 4 2" xfId="916" xr:uid="{00000000-0005-0000-0000-000044000000}"/>
    <cellStyle name="_DateRange 4 5" xfId="917" xr:uid="{00000000-0005-0000-0000-000045000000}"/>
    <cellStyle name="_DateRange 4 5 2" xfId="918" xr:uid="{00000000-0005-0000-0000-000046000000}"/>
    <cellStyle name="_DateRange 4 6" xfId="919" xr:uid="{00000000-0005-0000-0000-000047000000}"/>
    <cellStyle name="_DateRange 4 6 2" xfId="920" xr:uid="{00000000-0005-0000-0000-000048000000}"/>
    <cellStyle name="_DateRange 4 7" xfId="921" xr:uid="{00000000-0005-0000-0000-000049000000}"/>
    <cellStyle name="_DateRange 4 7 2" xfId="922" xr:uid="{00000000-0005-0000-0000-00004A000000}"/>
    <cellStyle name="_DateRange 4 8" xfId="923" xr:uid="{00000000-0005-0000-0000-00004B000000}"/>
    <cellStyle name="_DateRange 4 8 2" xfId="924" xr:uid="{00000000-0005-0000-0000-00004C000000}"/>
    <cellStyle name="_DateRange 4 9" xfId="925" xr:uid="{00000000-0005-0000-0000-00004D000000}"/>
    <cellStyle name="_DateRange 5" xfId="926" xr:uid="{00000000-0005-0000-0000-00004E000000}"/>
    <cellStyle name="_DateRange 5 2" xfId="927" xr:uid="{00000000-0005-0000-0000-00004F000000}"/>
    <cellStyle name="_DateRange 5 2 2" xfId="928" xr:uid="{00000000-0005-0000-0000-000050000000}"/>
    <cellStyle name="_DateRange 5 3" xfId="929" xr:uid="{00000000-0005-0000-0000-000051000000}"/>
    <cellStyle name="_DateRange 5 3 2" xfId="930" xr:uid="{00000000-0005-0000-0000-000052000000}"/>
    <cellStyle name="_DateRange 5 4" xfId="931" xr:uid="{00000000-0005-0000-0000-000053000000}"/>
    <cellStyle name="_DateRange 5 4 2" xfId="932" xr:uid="{00000000-0005-0000-0000-000054000000}"/>
    <cellStyle name="_DateRange 5 5" xfId="933" xr:uid="{00000000-0005-0000-0000-000055000000}"/>
    <cellStyle name="_DateRange 5 5 2" xfId="934" xr:uid="{00000000-0005-0000-0000-000056000000}"/>
    <cellStyle name="_DateRange 5 6" xfId="935" xr:uid="{00000000-0005-0000-0000-000057000000}"/>
    <cellStyle name="_DateRange 5 6 2" xfId="936" xr:uid="{00000000-0005-0000-0000-000058000000}"/>
    <cellStyle name="_DateRange 5 7" xfId="937" xr:uid="{00000000-0005-0000-0000-000059000000}"/>
    <cellStyle name="_DateRange 5 7 2" xfId="938" xr:uid="{00000000-0005-0000-0000-00005A000000}"/>
    <cellStyle name="_DateRange 5 8" xfId="939" xr:uid="{00000000-0005-0000-0000-00005B000000}"/>
    <cellStyle name="_DateRange 6" xfId="940" xr:uid="{00000000-0005-0000-0000-00005C000000}"/>
    <cellStyle name="_DateRange 6 2" xfId="941" xr:uid="{00000000-0005-0000-0000-00005D000000}"/>
    <cellStyle name="_DispatchNumbers" xfId="39" xr:uid="{00000000-0005-0000-0000-00005E000000}"/>
    <cellStyle name="_DispatchNumbers 2" xfId="40" xr:uid="{00000000-0005-0000-0000-00005F000000}"/>
    <cellStyle name="_E4 - Actuals (Dec 05)" xfId="41" xr:uid="{00000000-0005-0000-0000-000060000000}"/>
    <cellStyle name="_E4 - Actuals (Dec 05) 2" xfId="42" xr:uid="{00000000-0005-0000-0000-000061000000}"/>
    <cellStyle name="_E5 - Electric Variance Output - Apr '06" xfId="43" xr:uid="{00000000-0005-0000-0000-000062000000}"/>
    <cellStyle name="_E5 - Electric Variance Output - Apr '06 2" xfId="44" xr:uid="{00000000-0005-0000-0000-000063000000}"/>
    <cellStyle name="_E5 - Electric Variance Output - Mar '06" xfId="45" xr:uid="{00000000-0005-0000-0000-000064000000}"/>
    <cellStyle name="_E5 - Electric Variance Output - Mar '06 2" xfId="46" xr:uid="{00000000-0005-0000-0000-000065000000}"/>
    <cellStyle name="_E7  - Budget and Revenue sheets (May 05)" xfId="47" xr:uid="{00000000-0005-0000-0000-000066000000}"/>
    <cellStyle name="_E7  - Budget and Revenue sheets (May 05) 2" xfId="48" xr:uid="{00000000-0005-0000-0000-000067000000}"/>
    <cellStyle name="_EED Apr 2005 Financial Summary" xfId="49" xr:uid="{00000000-0005-0000-0000-000068000000}"/>
    <cellStyle name="_EED Apr 2005 Financial Summary 2" xfId="50" xr:uid="{00000000-0005-0000-0000-000069000000}"/>
    <cellStyle name="_EED LRP 3.0 Maxi" xfId="51" xr:uid="{00000000-0005-0000-0000-00006A000000}"/>
    <cellStyle name="_EED LRP 3.0 Maxi 2" xfId="52" xr:uid="{00000000-0005-0000-0000-00006B000000}"/>
    <cellStyle name="_EED LRP Maxi" xfId="53" xr:uid="{00000000-0005-0000-0000-00006C000000}"/>
    <cellStyle name="_EED LRP Maxi 2" xfId="54" xr:uid="{00000000-0005-0000-0000-00006D000000}"/>
    <cellStyle name="_EED May 2005 Support Deck" xfId="55" xr:uid="{00000000-0005-0000-0000-00006E000000}"/>
    <cellStyle name="_EED May 2005 Support Deck 2" xfId="56" xr:uid="{00000000-0005-0000-0000-00006F000000}"/>
    <cellStyle name="_Exelon - NY ISO 10_7_2003 Nuke Relicensed LI CT InterfaceUpdate" xfId="57" xr:uid="{00000000-0005-0000-0000-000070000000}"/>
    <cellStyle name="_Exelon - NY ISO 10_7_2003 Nuke Relicensed LI CT InterfaceUpdate 2" xfId="58" xr:uid="{00000000-0005-0000-0000-000071000000}"/>
    <cellStyle name="_Exelon Power Team - NY ISO Assumptions and Prices 08_27_2003 LI CT Interface" xfId="59" xr:uid="{00000000-0005-0000-0000-000072000000}"/>
    <cellStyle name="_Exelon Power Team - NY ISO Assumptions and Prices 08_27_2003 LI CT Interface 2" xfId="60" xr:uid="{00000000-0005-0000-0000-000073000000}"/>
    <cellStyle name="_FCF for PECO LRP Maxi" xfId="61" xr:uid="{00000000-0005-0000-0000-000074000000}"/>
    <cellStyle name="_FCF for PECO LRP Maxi 2" xfId="62" xr:uid="{00000000-0005-0000-0000-000075000000}"/>
    <cellStyle name="_for upload" xfId="63" xr:uid="{00000000-0005-0000-0000-000076000000}"/>
    <cellStyle name="_for upload 2" xfId="64" xr:uid="{00000000-0005-0000-0000-000077000000}"/>
    <cellStyle name="_fuelsizesort" xfId="65" xr:uid="{00000000-0005-0000-0000-000078000000}"/>
    <cellStyle name="_fuelsizesort 2" xfId="66" xr:uid="{00000000-0005-0000-0000-000079000000}"/>
    <cellStyle name="_Fuelsort" xfId="67" xr:uid="{00000000-0005-0000-0000-00007A000000}"/>
    <cellStyle name="_Fuelsort 2" xfId="68" xr:uid="{00000000-0005-0000-0000-00007B000000}"/>
    <cellStyle name="_Gas Variance Analysis Dec 2005" xfId="69" xr:uid="{00000000-0005-0000-0000-00007C000000}"/>
    <cellStyle name="_Gas Variance Analysis Dec 2005 2" xfId="70" xr:uid="{00000000-0005-0000-0000-00007D000000}"/>
    <cellStyle name="_Gas Variance Analysis May 2005" xfId="71" xr:uid="{00000000-0005-0000-0000-00007E000000}"/>
    <cellStyle name="_Gas Variance Analysis May 2005 2" xfId="72" xr:uid="{00000000-0005-0000-0000-00007F000000}"/>
    <cellStyle name="_Growth and Load assumption" xfId="73" xr:uid="{00000000-0005-0000-0000-000080000000}"/>
    <cellStyle name="_Growth and Load assumption 2" xfId="74" xr:uid="{00000000-0005-0000-0000-000081000000}"/>
    <cellStyle name="_LRP Data 110804" xfId="75" xr:uid="{00000000-0005-0000-0000-000082000000}"/>
    <cellStyle name="_LRP Data 110804 2" xfId="76" xr:uid="{00000000-0005-0000-0000-000083000000}"/>
    <cellStyle name="_New CED Exec Summary" xfId="77" xr:uid="{00000000-0005-0000-0000-000084000000}"/>
    <cellStyle name="_New CED Exec Summary 2" xfId="78" xr:uid="{00000000-0005-0000-0000-000085000000}"/>
    <cellStyle name="_New CED Major Assumptions" xfId="79" xr:uid="{00000000-0005-0000-0000-000086000000}"/>
    <cellStyle name="_New CED Major Assumptions 2" xfId="80" xr:uid="{00000000-0005-0000-0000-000087000000}"/>
    <cellStyle name="_OM_cap_vp view_01-05" xfId="81" xr:uid="{00000000-0005-0000-0000-000088000000}"/>
    <cellStyle name="_OM_cap_vp view_01-05 2" xfId="82" xr:uid="{00000000-0005-0000-0000-000089000000}"/>
    <cellStyle name="_PECO Back-up Data" xfId="83" xr:uid="{00000000-0005-0000-0000-00008A000000}"/>
    <cellStyle name="_PECO Back-up Data 2" xfId="84" xr:uid="{00000000-0005-0000-0000-00008B000000}"/>
    <cellStyle name="_PECO Elec  Gas Revenue Sales Pricing for LRP REDLINE case" xfId="85" xr:uid="{00000000-0005-0000-0000-00008C000000}"/>
    <cellStyle name="_PECO Elec  Gas Revenue Sales Pricing for LRP REDLINE case 2" xfId="86" xr:uid="{00000000-0005-0000-0000-00008D000000}"/>
    <cellStyle name="_PECO LRP 1.0 Maxi" xfId="87" xr:uid="{00000000-0005-0000-0000-00008E000000}"/>
    <cellStyle name="_PECO LRP 1.0 Maxi 2" xfId="88" xr:uid="{00000000-0005-0000-0000-00008F000000}"/>
    <cellStyle name="_PECO LRP 2.6 Maxi" xfId="89" xr:uid="{00000000-0005-0000-0000-000090000000}"/>
    <cellStyle name="_PECO LRP 2.6 Maxi 2" xfId="90" xr:uid="{00000000-0005-0000-0000-000091000000}"/>
    <cellStyle name="_PECO LRP 2007 2.0 Maxi 10-30-2007" xfId="91" xr:uid="{00000000-0005-0000-0000-000092000000}"/>
    <cellStyle name="_PECO LRP 2007 2.0 Maxi 10-30-2007 2" xfId="92" xr:uid="{00000000-0005-0000-0000-000093000000}"/>
    <cellStyle name="_PECO LRP 3.0 Maxi Adjusted post Publishing" xfId="93" xr:uid="{00000000-0005-0000-0000-000094000000}"/>
    <cellStyle name="_PECO LRP 3.0 Maxi Adjusted post Publishing 2" xfId="94" xr:uid="{00000000-0005-0000-0000-000095000000}"/>
    <cellStyle name="_PECO LRP Maxi" xfId="95" xr:uid="{00000000-0005-0000-0000-000096000000}"/>
    <cellStyle name="_PECO LRP Maxi 2" xfId="96" xr:uid="{00000000-0005-0000-0000-000097000000}"/>
    <cellStyle name="_PECO LRP v2.6 Income EPS + ROR by Segment Rev9" xfId="97" xr:uid="{00000000-0005-0000-0000-000098000000}"/>
    <cellStyle name="_PECO LRP v2.6 Income EPS + ROR by Segment Rev9 2" xfId="98" xr:uid="{00000000-0005-0000-0000-000099000000}"/>
    <cellStyle name="_PECO LRP v3.0 Income EPS + ROR by Segment Rev12" xfId="99" xr:uid="{00000000-0005-0000-0000-00009A000000}"/>
    <cellStyle name="_PECO LRP v3.0 Income EPS + ROR by Segment Rev12 2" xfId="100" xr:uid="{00000000-0005-0000-0000-00009B000000}"/>
    <cellStyle name="_PECO REDLINE Base Case for Reg ROE analysis (5-31-05)" xfId="101" xr:uid="{00000000-0005-0000-0000-00009C000000}"/>
    <cellStyle name="_PECO REDLINE Base Case for Reg ROE analysis (5-31-05) 2" xfId="102" xr:uid="{00000000-0005-0000-0000-00009D000000}"/>
    <cellStyle name="_PECO Reg ROE and Ratebase for LRP - REDLINE case" xfId="103" xr:uid="{00000000-0005-0000-0000-00009E000000}"/>
    <cellStyle name="_PECO Reg ROE and Ratebase for LRP - REDLINE case 2" xfId="104" xr:uid="{00000000-0005-0000-0000-00009F000000}"/>
    <cellStyle name="_PECO RNF Tracking Report - Sep '06" xfId="105" xr:uid="{00000000-0005-0000-0000-0000A0000000}"/>
    <cellStyle name="_PECO RNF Tracking Report - Sep '06 2" xfId="106" xr:uid="{00000000-0005-0000-0000-0000A1000000}"/>
    <cellStyle name="_PECO RNF Tracking Report_May '05" xfId="107" xr:uid="{00000000-0005-0000-0000-0000A2000000}"/>
    <cellStyle name="_PECO RNF Tracking Report_May '05 2" xfId="108" xr:uid="{00000000-0005-0000-0000-0000A3000000}"/>
    <cellStyle name="_PT vs PA consulting comparison Mar03" xfId="109" xr:uid="{00000000-0005-0000-0000-0000A4000000}"/>
    <cellStyle name="_PT vs PA consulting comparison Mar03 2" xfId="110" xr:uid="{00000000-0005-0000-0000-0000A5000000}"/>
    <cellStyle name="_SeriesData" xfId="942" xr:uid="{00000000-0005-0000-0000-0000A6000000}"/>
    <cellStyle name="_SeriesData 2" xfId="943" xr:uid="{00000000-0005-0000-0000-0000A7000000}"/>
    <cellStyle name="_SeriesData 2 2" xfId="944" xr:uid="{00000000-0005-0000-0000-0000A8000000}"/>
    <cellStyle name="_SeriesData 2 2 2" xfId="945" xr:uid="{00000000-0005-0000-0000-0000A9000000}"/>
    <cellStyle name="_SeriesData 2 3" xfId="946" xr:uid="{00000000-0005-0000-0000-0000AA000000}"/>
    <cellStyle name="_SeriesData 2 3 2" xfId="947" xr:uid="{00000000-0005-0000-0000-0000AB000000}"/>
    <cellStyle name="_SeriesData 2 4" xfId="948" xr:uid="{00000000-0005-0000-0000-0000AC000000}"/>
    <cellStyle name="_SeriesData 2 4 2" xfId="949" xr:uid="{00000000-0005-0000-0000-0000AD000000}"/>
    <cellStyle name="_SeriesData 2 5" xfId="950" xr:uid="{00000000-0005-0000-0000-0000AE000000}"/>
    <cellStyle name="_SeriesData 2 5 2" xfId="951" xr:uid="{00000000-0005-0000-0000-0000AF000000}"/>
    <cellStyle name="_SeriesData 2 6" xfId="952" xr:uid="{00000000-0005-0000-0000-0000B0000000}"/>
    <cellStyle name="_SeriesData 2 6 2" xfId="953" xr:uid="{00000000-0005-0000-0000-0000B1000000}"/>
    <cellStyle name="_SeriesData 2 7" xfId="954" xr:uid="{00000000-0005-0000-0000-0000B2000000}"/>
    <cellStyle name="_SeriesData 2 7 2" xfId="955" xr:uid="{00000000-0005-0000-0000-0000B3000000}"/>
    <cellStyle name="_SeriesData 2 8" xfId="956" xr:uid="{00000000-0005-0000-0000-0000B4000000}"/>
    <cellStyle name="_SeriesData 2 8 2" xfId="957" xr:uid="{00000000-0005-0000-0000-0000B5000000}"/>
    <cellStyle name="_SeriesData 2 9" xfId="958" xr:uid="{00000000-0005-0000-0000-0000B6000000}"/>
    <cellStyle name="_SeriesData 3" xfId="959" xr:uid="{00000000-0005-0000-0000-0000B7000000}"/>
    <cellStyle name="_SeriesData 3 2" xfId="960" xr:uid="{00000000-0005-0000-0000-0000B8000000}"/>
    <cellStyle name="_SeriesData 3 2 2" xfId="961" xr:uid="{00000000-0005-0000-0000-0000B9000000}"/>
    <cellStyle name="_SeriesData 3 3" xfId="962" xr:uid="{00000000-0005-0000-0000-0000BA000000}"/>
    <cellStyle name="_SeriesData 3 3 2" xfId="963" xr:uid="{00000000-0005-0000-0000-0000BB000000}"/>
    <cellStyle name="_SeriesData 3 4" xfId="964" xr:uid="{00000000-0005-0000-0000-0000BC000000}"/>
    <cellStyle name="_SeriesData 3 4 2" xfId="965" xr:uid="{00000000-0005-0000-0000-0000BD000000}"/>
    <cellStyle name="_SeriesData 3 5" xfId="966" xr:uid="{00000000-0005-0000-0000-0000BE000000}"/>
    <cellStyle name="_SeriesData 3 5 2" xfId="967" xr:uid="{00000000-0005-0000-0000-0000BF000000}"/>
    <cellStyle name="_SeriesData 3 6" xfId="968" xr:uid="{00000000-0005-0000-0000-0000C0000000}"/>
    <cellStyle name="_SeriesData 3 6 2" xfId="969" xr:uid="{00000000-0005-0000-0000-0000C1000000}"/>
    <cellStyle name="_SeriesData 3 7" xfId="970" xr:uid="{00000000-0005-0000-0000-0000C2000000}"/>
    <cellStyle name="_SeriesData 3 7 2" xfId="971" xr:uid="{00000000-0005-0000-0000-0000C3000000}"/>
    <cellStyle name="_SeriesData 3 8" xfId="972" xr:uid="{00000000-0005-0000-0000-0000C4000000}"/>
    <cellStyle name="_SeriesData 3 8 2" xfId="973" xr:uid="{00000000-0005-0000-0000-0000C5000000}"/>
    <cellStyle name="_SeriesData 3 9" xfId="974" xr:uid="{00000000-0005-0000-0000-0000C6000000}"/>
    <cellStyle name="_SeriesData 4" xfId="975" xr:uid="{00000000-0005-0000-0000-0000C7000000}"/>
    <cellStyle name="_SeriesData 4 2" xfId="976" xr:uid="{00000000-0005-0000-0000-0000C8000000}"/>
    <cellStyle name="_SeriesData 4 2 2" xfId="977" xr:uid="{00000000-0005-0000-0000-0000C9000000}"/>
    <cellStyle name="_SeriesData 4 3" xfId="978" xr:uid="{00000000-0005-0000-0000-0000CA000000}"/>
    <cellStyle name="_SeriesData 4 3 2" xfId="979" xr:uid="{00000000-0005-0000-0000-0000CB000000}"/>
    <cellStyle name="_SeriesData 4 4" xfId="980" xr:uid="{00000000-0005-0000-0000-0000CC000000}"/>
    <cellStyle name="_SeriesData 4 4 2" xfId="981" xr:uid="{00000000-0005-0000-0000-0000CD000000}"/>
    <cellStyle name="_SeriesData 4 5" xfId="982" xr:uid="{00000000-0005-0000-0000-0000CE000000}"/>
    <cellStyle name="_SeriesData 4 5 2" xfId="983" xr:uid="{00000000-0005-0000-0000-0000CF000000}"/>
    <cellStyle name="_SeriesData 4 6" xfId="984" xr:uid="{00000000-0005-0000-0000-0000D0000000}"/>
    <cellStyle name="_SeriesData 4 6 2" xfId="985" xr:uid="{00000000-0005-0000-0000-0000D1000000}"/>
    <cellStyle name="_SeriesData 4 7" xfId="986" xr:uid="{00000000-0005-0000-0000-0000D2000000}"/>
    <cellStyle name="_SeriesData 4 7 2" xfId="987" xr:uid="{00000000-0005-0000-0000-0000D3000000}"/>
    <cellStyle name="_SeriesData 4 8" xfId="988" xr:uid="{00000000-0005-0000-0000-0000D4000000}"/>
    <cellStyle name="_SeriesData 4 8 2" xfId="989" xr:uid="{00000000-0005-0000-0000-0000D5000000}"/>
    <cellStyle name="_SeriesData 4 9" xfId="990" xr:uid="{00000000-0005-0000-0000-0000D6000000}"/>
    <cellStyle name="_SeriesData 5" xfId="991" xr:uid="{00000000-0005-0000-0000-0000D7000000}"/>
    <cellStyle name="_SeriesData 5 2" xfId="992" xr:uid="{00000000-0005-0000-0000-0000D8000000}"/>
    <cellStyle name="_SeriesData 5 2 2" xfId="993" xr:uid="{00000000-0005-0000-0000-0000D9000000}"/>
    <cellStyle name="_SeriesData 5 3" xfId="994" xr:uid="{00000000-0005-0000-0000-0000DA000000}"/>
    <cellStyle name="_SeriesData 5 3 2" xfId="995" xr:uid="{00000000-0005-0000-0000-0000DB000000}"/>
    <cellStyle name="_SeriesData 5 4" xfId="996" xr:uid="{00000000-0005-0000-0000-0000DC000000}"/>
    <cellStyle name="_SeriesData 5 4 2" xfId="997" xr:uid="{00000000-0005-0000-0000-0000DD000000}"/>
    <cellStyle name="_SeriesData 5 5" xfId="998" xr:uid="{00000000-0005-0000-0000-0000DE000000}"/>
    <cellStyle name="_SeriesData 5 5 2" xfId="999" xr:uid="{00000000-0005-0000-0000-0000DF000000}"/>
    <cellStyle name="_SeriesData 5 6" xfId="1000" xr:uid="{00000000-0005-0000-0000-0000E0000000}"/>
    <cellStyle name="_SeriesData 5 6 2" xfId="1001" xr:uid="{00000000-0005-0000-0000-0000E1000000}"/>
    <cellStyle name="_SeriesData 5 7" xfId="1002" xr:uid="{00000000-0005-0000-0000-0000E2000000}"/>
    <cellStyle name="_SeriesData 5 7 2" xfId="1003" xr:uid="{00000000-0005-0000-0000-0000E3000000}"/>
    <cellStyle name="_SeriesData 5 8" xfId="1004" xr:uid="{00000000-0005-0000-0000-0000E4000000}"/>
    <cellStyle name="_SeriesData 6" xfId="1005" xr:uid="{00000000-0005-0000-0000-0000E5000000}"/>
    <cellStyle name="_SeriesData 6 2" xfId="1006" xr:uid="{00000000-0005-0000-0000-0000E6000000}"/>
    <cellStyle name="_SeriesDataForecast" xfId="1007" xr:uid="{00000000-0005-0000-0000-0000E7000000}"/>
    <cellStyle name="_SeriesDataForecast 2" xfId="1008" xr:uid="{00000000-0005-0000-0000-0000E8000000}"/>
    <cellStyle name="_SeriesDataForecast 2 2" xfId="1009" xr:uid="{00000000-0005-0000-0000-0000E9000000}"/>
    <cellStyle name="_SeriesDataForecast 2 2 2" xfId="1010" xr:uid="{00000000-0005-0000-0000-0000EA000000}"/>
    <cellStyle name="_SeriesDataForecast 2 3" xfId="1011" xr:uid="{00000000-0005-0000-0000-0000EB000000}"/>
    <cellStyle name="_SeriesDataForecast 2 3 2" xfId="1012" xr:uid="{00000000-0005-0000-0000-0000EC000000}"/>
    <cellStyle name="_SeriesDataForecast 2 4" xfId="1013" xr:uid="{00000000-0005-0000-0000-0000ED000000}"/>
    <cellStyle name="_SeriesDataForecast 2 4 2" xfId="1014" xr:uid="{00000000-0005-0000-0000-0000EE000000}"/>
    <cellStyle name="_SeriesDataForecast 2 5" xfId="1015" xr:uid="{00000000-0005-0000-0000-0000EF000000}"/>
    <cellStyle name="_SeriesDataForecast 2 5 2" xfId="1016" xr:uid="{00000000-0005-0000-0000-0000F0000000}"/>
    <cellStyle name="_SeriesDataForecast 2 6" xfId="1017" xr:uid="{00000000-0005-0000-0000-0000F1000000}"/>
    <cellStyle name="_SeriesDataForecast 2 6 2" xfId="1018" xr:uid="{00000000-0005-0000-0000-0000F2000000}"/>
    <cellStyle name="_SeriesDataForecast 2 7" xfId="1019" xr:uid="{00000000-0005-0000-0000-0000F3000000}"/>
    <cellStyle name="_SeriesDataForecast 2 7 2" xfId="1020" xr:uid="{00000000-0005-0000-0000-0000F4000000}"/>
    <cellStyle name="_SeriesDataForecast 2 8" xfId="1021" xr:uid="{00000000-0005-0000-0000-0000F5000000}"/>
    <cellStyle name="_SeriesDataForecast 2 8 2" xfId="1022" xr:uid="{00000000-0005-0000-0000-0000F6000000}"/>
    <cellStyle name="_SeriesDataForecast 2 9" xfId="1023" xr:uid="{00000000-0005-0000-0000-0000F7000000}"/>
    <cellStyle name="_SeriesDataForecast 3" xfId="1024" xr:uid="{00000000-0005-0000-0000-0000F8000000}"/>
    <cellStyle name="_SeriesDataForecast 3 2" xfId="1025" xr:uid="{00000000-0005-0000-0000-0000F9000000}"/>
    <cellStyle name="_SeriesDataForecast 3 2 2" xfId="1026" xr:uid="{00000000-0005-0000-0000-0000FA000000}"/>
    <cellStyle name="_SeriesDataForecast 3 3" xfId="1027" xr:uid="{00000000-0005-0000-0000-0000FB000000}"/>
    <cellStyle name="_SeriesDataForecast 3 3 2" xfId="1028" xr:uid="{00000000-0005-0000-0000-0000FC000000}"/>
    <cellStyle name="_SeriesDataForecast 3 4" xfId="1029" xr:uid="{00000000-0005-0000-0000-0000FD000000}"/>
    <cellStyle name="_SeriesDataForecast 3 4 2" xfId="1030" xr:uid="{00000000-0005-0000-0000-0000FE000000}"/>
    <cellStyle name="_SeriesDataForecast 3 5" xfId="1031" xr:uid="{00000000-0005-0000-0000-0000FF000000}"/>
    <cellStyle name="_SeriesDataForecast 3 5 2" xfId="1032" xr:uid="{00000000-0005-0000-0000-000000010000}"/>
    <cellStyle name="_SeriesDataForecast 3 6" xfId="1033" xr:uid="{00000000-0005-0000-0000-000001010000}"/>
    <cellStyle name="_SeriesDataForecast 3 6 2" xfId="1034" xr:uid="{00000000-0005-0000-0000-000002010000}"/>
    <cellStyle name="_SeriesDataForecast 3 7" xfId="1035" xr:uid="{00000000-0005-0000-0000-000003010000}"/>
    <cellStyle name="_SeriesDataForecast 3 7 2" xfId="1036" xr:uid="{00000000-0005-0000-0000-000004010000}"/>
    <cellStyle name="_SeriesDataForecast 3 8" xfId="1037" xr:uid="{00000000-0005-0000-0000-000005010000}"/>
    <cellStyle name="_SeriesDataForecast 3 8 2" xfId="1038" xr:uid="{00000000-0005-0000-0000-000006010000}"/>
    <cellStyle name="_SeriesDataForecast 3 9" xfId="1039" xr:uid="{00000000-0005-0000-0000-000007010000}"/>
    <cellStyle name="_SeriesDataForecast 4" xfId="1040" xr:uid="{00000000-0005-0000-0000-000008010000}"/>
    <cellStyle name="_SeriesDataForecast 4 2" xfId="1041" xr:uid="{00000000-0005-0000-0000-000009010000}"/>
    <cellStyle name="_SeriesDataForecast 4 2 2" xfId="1042" xr:uid="{00000000-0005-0000-0000-00000A010000}"/>
    <cellStyle name="_SeriesDataForecast 4 3" xfId="1043" xr:uid="{00000000-0005-0000-0000-00000B010000}"/>
    <cellStyle name="_SeriesDataForecast 4 3 2" xfId="1044" xr:uid="{00000000-0005-0000-0000-00000C010000}"/>
    <cellStyle name="_SeriesDataForecast 4 4" xfId="1045" xr:uid="{00000000-0005-0000-0000-00000D010000}"/>
    <cellStyle name="_SeriesDataForecast 4 4 2" xfId="1046" xr:uid="{00000000-0005-0000-0000-00000E010000}"/>
    <cellStyle name="_SeriesDataForecast 4 5" xfId="1047" xr:uid="{00000000-0005-0000-0000-00000F010000}"/>
    <cellStyle name="_SeriesDataForecast 4 5 2" xfId="1048" xr:uid="{00000000-0005-0000-0000-000010010000}"/>
    <cellStyle name="_SeriesDataForecast 4 6" xfId="1049" xr:uid="{00000000-0005-0000-0000-000011010000}"/>
    <cellStyle name="_SeriesDataForecast 4 6 2" xfId="1050" xr:uid="{00000000-0005-0000-0000-000012010000}"/>
    <cellStyle name="_SeriesDataForecast 4 7" xfId="1051" xr:uid="{00000000-0005-0000-0000-000013010000}"/>
    <cellStyle name="_SeriesDataForecast 4 7 2" xfId="1052" xr:uid="{00000000-0005-0000-0000-000014010000}"/>
    <cellStyle name="_SeriesDataForecast 4 8" xfId="1053" xr:uid="{00000000-0005-0000-0000-000015010000}"/>
    <cellStyle name="_SeriesDataForecast 4 8 2" xfId="1054" xr:uid="{00000000-0005-0000-0000-000016010000}"/>
    <cellStyle name="_SeriesDataForecast 4 9" xfId="1055" xr:uid="{00000000-0005-0000-0000-000017010000}"/>
    <cellStyle name="_SeriesDataForecast 5" xfId="1056" xr:uid="{00000000-0005-0000-0000-000018010000}"/>
    <cellStyle name="_SeriesDataForecast 5 2" xfId="1057" xr:uid="{00000000-0005-0000-0000-000019010000}"/>
    <cellStyle name="_SeriesDataForecast 5 2 2" xfId="1058" xr:uid="{00000000-0005-0000-0000-00001A010000}"/>
    <cellStyle name="_SeriesDataForecast 5 3" xfId="1059" xr:uid="{00000000-0005-0000-0000-00001B010000}"/>
    <cellStyle name="_SeriesDataForecast 5 3 2" xfId="1060" xr:uid="{00000000-0005-0000-0000-00001C010000}"/>
    <cellStyle name="_SeriesDataForecast 5 4" xfId="1061" xr:uid="{00000000-0005-0000-0000-00001D010000}"/>
    <cellStyle name="_SeriesDataForecast 5 4 2" xfId="1062" xr:uid="{00000000-0005-0000-0000-00001E010000}"/>
    <cellStyle name="_SeriesDataForecast 5 5" xfId="1063" xr:uid="{00000000-0005-0000-0000-00001F010000}"/>
    <cellStyle name="_SeriesDataForecast 5 5 2" xfId="1064" xr:uid="{00000000-0005-0000-0000-000020010000}"/>
    <cellStyle name="_SeriesDataForecast 5 6" xfId="1065" xr:uid="{00000000-0005-0000-0000-000021010000}"/>
    <cellStyle name="_SeriesDataForecast 5 6 2" xfId="1066" xr:uid="{00000000-0005-0000-0000-000022010000}"/>
    <cellStyle name="_SeriesDataForecast 5 7" xfId="1067" xr:uid="{00000000-0005-0000-0000-000023010000}"/>
    <cellStyle name="_SeriesDataForecast 5 7 2" xfId="1068" xr:uid="{00000000-0005-0000-0000-000024010000}"/>
    <cellStyle name="_SeriesDataForecast 5 8" xfId="1069" xr:uid="{00000000-0005-0000-0000-000025010000}"/>
    <cellStyle name="_SeriesDataForecast 6" xfId="1070" xr:uid="{00000000-0005-0000-0000-000026010000}"/>
    <cellStyle name="_SeriesDataForecast 6 2" xfId="1071" xr:uid="{00000000-0005-0000-0000-000027010000}"/>
    <cellStyle name="_SeriesDataNA" xfId="1072" xr:uid="{00000000-0005-0000-0000-000028010000}"/>
    <cellStyle name="_SeriesDataNA 2" xfId="1073" xr:uid="{00000000-0005-0000-0000-000029010000}"/>
    <cellStyle name="_SeriesDataNA 2 2" xfId="1074" xr:uid="{00000000-0005-0000-0000-00002A010000}"/>
    <cellStyle name="_SeriesDataNA 2 2 2" xfId="1075" xr:uid="{00000000-0005-0000-0000-00002B010000}"/>
    <cellStyle name="_SeriesDataNA 2 3" xfId="1076" xr:uid="{00000000-0005-0000-0000-00002C010000}"/>
    <cellStyle name="_SeriesDataNA 2 3 2" xfId="1077" xr:uid="{00000000-0005-0000-0000-00002D010000}"/>
    <cellStyle name="_SeriesDataNA 2 4" xfId="1078" xr:uid="{00000000-0005-0000-0000-00002E010000}"/>
    <cellStyle name="_SeriesDataNA 2 4 2" xfId="1079" xr:uid="{00000000-0005-0000-0000-00002F010000}"/>
    <cellStyle name="_SeriesDataNA 2 5" xfId="1080" xr:uid="{00000000-0005-0000-0000-000030010000}"/>
    <cellStyle name="_SeriesDataNA 2 5 2" xfId="1081" xr:uid="{00000000-0005-0000-0000-000031010000}"/>
    <cellStyle name="_SeriesDataNA 2 6" xfId="1082" xr:uid="{00000000-0005-0000-0000-000032010000}"/>
    <cellStyle name="_SeriesDataNA 2 6 2" xfId="1083" xr:uid="{00000000-0005-0000-0000-000033010000}"/>
    <cellStyle name="_SeriesDataNA 2 7" xfId="1084" xr:uid="{00000000-0005-0000-0000-000034010000}"/>
    <cellStyle name="_SeriesDataNA 2 7 2" xfId="1085" xr:uid="{00000000-0005-0000-0000-000035010000}"/>
    <cellStyle name="_SeriesDataNA 2 8" xfId="1086" xr:uid="{00000000-0005-0000-0000-000036010000}"/>
    <cellStyle name="_SeriesDataNA 2 8 2" xfId="1087" xr:uid="{00000000-0005-0000-0000-000037010000}"/>
    <cellStyle name="_SeriesDataNA 2 9" xfId="1088" xr:uid="{00000000-0005-0000-0000-000038010000}"/>
    <cellStyle name="_SeriesDataNA 3" xfId="1089" xr:uid="{00000000-0005-0000-0000-000039010000}"/>
    <cellStyle name="_SeriesDataNA 3 2" xfId="1090" xr:uid="{00000000-0005-0000-0000-00003A010000}"/>
    <cellStyle name="_SeriesDataNA 3 2 2" xfId="1091" xr:uid="{00000000-0005-0000-0000-00003B010000}"/>
    <cellStyle name="_SeriesDataNA 3 3" xfId="1092" xr:uid="{00000000-0005-0000-0000-00003C010000}"/>
    <cellStyle name="_SeriesDataNA 3 3 2" xfId="1093" xr:uid="{00000000-0005-0000-0000-00003D010000}"/>
    <cellStyle name="_SeriesDataNA 3 4" xfId="1094" xr:uid="{00000000-0005-0000-0000-00003E010000}"/>
    <cellStyle name="_SeriesDataNA 3 4 2" xfId="1095" xr:uid="{00000000-0005-0000-0000-00003F010000}"/>
    <cellStyle name="_SeriesDataNA 3 5" xfId="1096" xr:uid="{00000000-0005-0000-0000-000040010000}"/>
    <cellStyle name="_SeriesDataNA 3 5 2" xfId="1097" xr:uid="{00000000-0005-0000-0000-000041010000}"/>
    <cellStyle name="_SeriesDataNA 3 6" xfId="1098" xr:uid="{00000000-0005-0000-0000-000042010000}"/>
    <cellStyle name="_SeriesDataNA 3 6 2" xfId="1099" xr:uid="{00000000-0005-0000-0000-000043010000}"/>
    <cellStyle name="_SeriesDataNA 3 7" xfId="1100" xr:uid="{00000000-0005-0000-0000-000044010000}"/>
    <cellStyle name="_SeriesDataNA 3 7 2" xfId="1101" xr:uid="{00000000-0005-0000-0000-000045010000}"/>
    <cellStyle name="_SeriesDataNA 3 8" xfId="1102" xr:uid="{00000000-0005-0000-0000-000046010000}"/>
    <cellStyle name="_SeriesDataNA 3 8 2" xfId="1103" xr:uid="{00000000-0005-0000-0000-000047010000}"/>
    <cellStyle name="_SeriesDataNA 3 9" xfId="1104" xr:uid="{00000000-0005-0000-0000-000048010000}"/>
    <cellStyle name="_SeriesDataNA 4" xfId="1105" xr:uid="{00000000-0005-0000-0000-000049010000}"/>
    <cellStyle name="_SeriesDataNA 4 2" xfId="1106" xr:uid="{00000000-0005-0000-0000-00004A010000}"/>
    <cellStyle name="_SeriesDataNA 4 2 2" xfId="1107" xr:uid="{00000000-0005-0000-0000-00004B010000}"/>
    <cellStyle name="_SeriesDataNA 4 3" xfId="1108" xr:uid="{00000000-0005-0000-0000-00004C010000}"/>
    <cellStyle name="_SeriesDataNA 4 3 2" xfId="1109" xr:uid="{00000000-0005-0000-0000-00004D010000}"/>
    <cellStyle name="_SeriesDataNA 4 4" xfId="1110" xr:uid="{00000000-0005-0000-0000-00004E010000}"/>
    <cellStyle name="_SeriesDataNA 4 4 2" xfId="1111" xr:uid="{00000000-0005-0000-0000-00004F010000}"/>
    <cellStyle name="_SeriesDataNA 4 5" xfId="1112" xr:uid="{00000000-0005-0000-0000-000050010000}"/>
    <cellStyle name="_SeriesDataNA 4 5 2" xfId="1113" xr:uid="{00000000-0005-0000-0000-000051010000}"/>
    <cellStyle name="_SeriesDataNA 4 6" xfId="1114" xr:uid="{00000000-0005-0000-0000-000052010000}"/>
    <cellStyle name="_SeriesDataNA 4 6 2" xfId="1115" xr:uid="{00000000-0005-0000-0000-000053010000}"/>
    <cellStyle name="_SeriesDataNA 4 7" xfId="1116" xr:uid="{00000000-0005-0000-0000-000054010000}"/>
    <cellStyle name="_SeriesDataNA 4 7 2" xfId="1117" xr:uid="{00000000-0005-0000-0000-000055010000}"/>
    <cellStyle name="_SeriesDataNA 4 8" xfId="1118" xr:uid="{00000000-0005-0000-0000-000056010000}"/>
    <cellStyle name="_SeriesDataNA 4 8 2" xfId="1119" xr:uid="{00000000-0005-0000-0000-000057010000}"/>
    <cellStyle name="_SeriesDataNA 4 9" xfId="1120" xr:uid="{00000000-0005-0000-0000-000058010000}"/>
    <cellStyle name="_SeriesDataNA 5" xfId="1121" xr:uid="{00000000-0005-0000-0000-000059010000}"/>
    <cellStyle name="_SeriesDataNA 5 2" xfId="1122" xr:uid="{00000000-0005-0000-0000-00005A010000}"/>
    <cellStyle name="_SeriesDataNA 5 2 2" xfId="1123" xr:uid="{00000000-0005-0000-0000-00005B010000}"/>
    <cellStyle name="_SeriesDataNA 5 3" xfId="1124" xr:uid="{00000000-0005-0000-0000-00005C010000}"/>
    <cellStyle name="_SeriesDataNA 5 3 2" xfId="1125" xr:uid="{00000000-0005-0000-0000-00005D010000}"/>
    <cellStyle name="_SeriesDataNA 5 4" xfId="1126" xr:uid="{00000000-0005-0000-0000-00005E010000}"/>
    <cellStyle name="_SeriesDataNA 5 4 2" xfId="1127" xr:uid="{00000000-0005-0000-0000-00005F010000}"/>
    <cellStyle name="_SeriesDataNA 5 5" xfId="1128" xr:uid="{00000000-0005-0000-0000-000060010000}"/>
    <cellStyle name="_SeriesDataNA 5 5 2" xfId="1129" xr:uid="{00000000-0005-0000-0000-000061010000}"/>
    <cellStyle name="_SeriesDataNA 5 6" xfId="1130" xr:uid="{00000000-0005-0000-0000-000062010000}"/>
    <cellStyle name="_SeriesDataNA 5 6 2" xfId="1131" xr:uid="{00000000-0005-0000-0000-000063010000}"/>
    <cellStyle name="_SeriesDataNA 5 7" xfId="1132" xr:uid="{00000000-0005-0000-0000-000064010000}"/>
    <cellStyle name="_SeriesDataNA 5 7 2" xfId="1133" xr:uid="{00000000-0005-0000-0000-000065010000}"/>
    <cellStyle name="_SeriesDataNA 5 8" xfId="1134" xr:uid="{00000000-0005-0000-0000-000066010000}"/>
    <cellStyle name="_SeriesDataNA 6" xfId="1135" xr:uid="{00000000-0005-0000-0000-000067010000}"/>
    <cellStyle name="_SeriesDataNA 6 2" xfId="1136" xr:uid="{00000000-0005-0000-0000-000068010000}"/>
    <cellStyle name="_Sheet1" xfId="111" xr:uid="{00000000-0005-0000-0000-000069010000}"/>
    <cellStyle name="_Sheet1 2" xfId="112" xr:uid="{00000000-0005-0000-0000-00006A010000}"/>
    <cellStyle name="_Sheet3" xfId="113" xr:uid="{00000000-0005-0000-0000-00006B010000}"/>
    <cellStyle name="_Sheet3 2" xfId="114" xr:uid="{00000000-0005-0000-0000-00006C010000}"/>
    <cellStyle name="_Targets - PECO - for IR Conference" xfId="115" xr:uid="{00000000-0005-0000-0000-00006D010000}"/>
    <cellStyle name="_Targets - PECO - for IR Conference 2" xfId="116" xr:uid="{00000000-0005-0000-0000-00006E010000}"/>
    <cellStyle name="_Template Month December 2007" xfId="117" xr:uid="{00000000-0005-0000-0000-00006F010000}"/>
    <cellStyle name="_Template Month December 2007 2" xfId="118" xr:uid="{00000000-0005-0000-0000-000070010000}"/>
    <cellStyle name="_Template Month March 2006" xfId="119" xr:uid="{00000000-0005-0000-0000-000071010000}"/>
    <cellStyle name="_Template Month March 2006 2" xfId="120" xr:uid="{00000000-0005-0000-0000-000072010000}"/>
    <cellStyle name="_TOC" xfId="121" xr:uid="{00000000-0005-0000-0000-000073010000}"/>
    <cellStyle name="_TOC 2" xfId="122" xr:uid="{00000000-0005-0000-0000-000074010000}"/>
    <cellStyle name="20% - Accent1 10" xfId="123" xr:uid="{00000000-0005-0000-0000-000075010000}"/>
    <cellStyle name="20% - Accent1 11" xfId="124" xr:uid="{00000000-0005-0000-0000-000076010000}"/>
    <cellStyle name="20% - Accent1 12" xfId="125" xr:uid="{00000000-0005-0000-0000-000077010000}"/>
    <cellStyle name="20% - Accent1 2" xfId="126" xr:uid="{00000000-0005-0000-0000-000078010000}"/>
    <cellStyle name="20% - Accent1 2 2" xfId="1137" xr:uid="{00000000-0005-0000-0000-000079010000}"/>
    <cellStyle name="20% - Accent1 2 2 2" xfId="1138" xr:uid="{00000000-0005-0000-0000-00007A010000}"/>
    <cellStyle name="20% - Accent1 2 2 3" xfId="1139" xr:uid="{00000000-0005-0000-0000-00007B010000}"/>
    <cellStyle name="20% - Accent1 2 3" xfId="1140" xr:uid="{00000000-0005-0000-0000-00007C010000}"/>
    <cellStyle name="20% - Accent1 2 3 2" xfId="1141" xr:uid="{00000000-0005-0000-0000-00007D010000}"/>
    <cellStyle name="20% - Accent1 2 4" xfId="1142" xr:uid="{00000000-0005-0000-0000-00007E010000}"/>
    <cellStyle name="20% - Accent1 2 5" xfId="1143" xr:uid="{00000000-0005-0000-0000-00007F010000}"/>
    <cellStyle name="20% - Accent1 2 6" xfId="1144" xr:uid="{00000000-0005-0000-0000-000080010000}"/>
    <cellStyle name="20% - Accent1 3" xfId="127" xr:uid="{00000000-0005-0000-0000-000081010000}"/>
    <cellStyle name="20% - Accent1 3 2" xfId="1145" xr:uid="{00000000-0005-0000-0000-000082010000}"/>
    <cellStyle name="20% - Accent1 3 2 2" xfId="1146" xr:uid="{00000000-0005-0000-0000-000083010000}"/>
    <cellStyle name="20% - Accent1 3 2 3" xfId="1147" xr:uid="{00000000-0005-0000-0000-000084010000}"/>
    <cellStyle name="20% - Accent1 3 2 4" xfId="1148" xr:uid="{00000000-0005-0000-0000-000085010000}"/>
    <cellStyle name="20% - Accent1 3 2 5" xfId="1149" xr:uid="{00000000-0005-0000-0000-000086010000}"/>
    <cellStyle name="20% - Accent1 3 2 6" xfId="1150" xr:uid="{00000000-0005-0000-0000-000087010000}"/>
    <cellStyle name="20% - Accent1 3 3" xfId="1151" xr:uid="{00000000-0005-0000-0000-000088010000}"/>
    <cellStyle name="20% - Accent1 3 3 2" xfId="1152" xr:uid="{00000000-0005-0000-0000-000089010000}"/>
    <cellStyle name="20% - Accent1 3 4" xfId="1153" xr:uid="{00000000-0005-0000-0000-00008A010000}"/>
    <cellStyle name="20% - Accent1 3 5" xfId="1154" xr:uid="{00000000-0005-0000-0000-00008B010000}"/>
    <cellStyle name="20% - Accent1 3 6" xfId="1155" xr:uid="{00000000-0005-0000-0000-00008C010000}"/>
    <cellStyle name="20% - Accent1 3 7" xfId="1156" xr:uid="{00000000-0005-0000-0000-00008D010000}"/>
    <cellStyle name="20% - Accent1 4" xfId="128" xr:uid="{00000000-0005-0000-0000-00008E010000}"/>
    <cellStyle name="20% - Accent1 4 2" xfId="1157" xr:uid="{00000000-0005-0000-0000-00008F010000}"/>
    <cellStyle name="20% - Accent1 4 3" xfId="1158" xr:uid="{00000000-0005-0000-0000-000090010000}"/>
    <cellStyle name="20% - Accent1 5" xfId="129" xr:uid="{00000000-0005-0000-0000-000091010000}"/>
    <cellStyle name="20% - Accent1 6" xfId="130" xr:uid="{00000000-0005-0000-0000-000092010000}"/>
    <cellStyle name="20% - Accent1 7" xfId="131" xr:uid="{00000000-0005-0000-0000-000093010000}"/>
    <cellStyle name="20% - Accent1 8" xfId="132" xr:uid="{00000000-0005-0000-0000-000094010000}"/>
    <cellStyle name="20% - Accent1 9" xfId="133" xr:uid="{00000000-0005-0000-0000-000095010000}"/>
    <cellStyle name="20% - Accent2 10" xfId="134" xr:uid="{00000000-0005-0000-0000-000096010000}"/>
    <cellStyle name="20% - Accent2 11" xfId="135" xr:uid="{00000000-0005-0000-0000-000097010000}"/>
    <cellStyle name="20% - Accent2 12" xfId="136" xr:uid="{00000000-0005-0000-0000-000098010000}"/>
    <cellStyle name="20% - Accent2 2" xfId="137" xr:uid="{00000000-0005-0000-0000-000099010000}"/>
    <cellStyle name="20% - Accent2 2 2" xfId="1159" xr:uid="{00000000-0005-0000-0000-00009A010000}"/>
    <cellStyle name="20% - Accent2 2 2 2" xfId="1160" xr:uid="{00000000-0005-0000-0000-00009B010000}"/>
    <cellStyle name="20% - Accent2 2 2 3" xfId="1161" xr:uid="{00000000-0005-0000-0000-00009C010000}"/>
    <cellStyle name="20% - Accent2 2 3" xfId="1162" xr:uid="{00000000-0005-0000-0000-00009D010000}"/>
    <cellStyle name="20% - Accent2 2 3 2" xfId="1163" xr:uid="{00000000-0005-0000-0000-00009E010000}"/>
    <cellStyle name="20% - Accent2 2 4" xfId="1164" xr:uid="{00000000-0005-0000-0000-00009F010000}"/>
    <cellStyle name="20% - Accent2 2 5" xfId="1165" xr:uid="{00000000-0005-0000-0000-0000A0010000}"/>
    <cellStyle name="20% - Accent2 2 6" xfId="1166" xr:uid="{00000000-0005-0000-0000-0000A1010000}"/>
    <cellStyle name="20% - Accent2 3" xfId="138" xr:uid="{00000000-0005-0000-0000-0000A2010000}"/>
    <cellStyle name="20% - Accent2 3 2" xfId="1167" xr:uid="{00000000-0005-0000-0000-0000A3010000}"/>
    <cellStyle name="20% - Accent2 3 2 2" xfId="1168" xr:uid="{00000000-0005-0000-0000-0000A4010000}"/>
    <cellStyle name="20% - Accent2 3 2 3" xfId="1169" xr:uid="{00000000-0005-0000-0000-0000A5010000}"/>
    <cellStyle name="20% - Accent2 3 2 4" xfId="1170" xr:uid="{00000000-0005-0000-0000-0000A6010000}"/>
    <cellStyle name="20% - Accent2 3 2 5" xfId="1171" xr:uid="{00000000-0005-0000-0000-0000A7010000}"/>
    <cellStyle name="20% - Accent2 3 2 6" xfId="1172" xr:uid="{00000000-0005-0000-0000-0000A8010000}"/>
    <cellStyle name="20% - Accent2 3 3" xfId="1173" xr:uid="{00000000-0005-0000-0000-0000A9010000}"/>
    <cellStyle name="20% - Accent2 3 3 2" xfId="1174" xr:uid="{00000000-0005-0000-0000-0000AA010000}"/>
    <cellStyle name="20% - Accent2 3 4" xfId="1175" xr:uid="{00000000-0005-0000-0000-0000AB010000}"/>
    <cellStyle name="20% - Accent2 3 5" xfId="1176" xr:uid="{00000000-0005-0000-0000-0000AC010000}"/>
    <cellStyle name="20% - Accent2 3 6" xfId="1177" xr:uid="{00000000-0005-0000-0000-0000AD010000}"/>
    <cellStyle name="20% - Accent2 3 7" xfId="1178" xr:uid="{00000000-0005-0000-0000-0000AE010000}"/>
    <cellStyle name="20% - Accent2 4" xfId="139" xr:uid="{00000000-0005-0000-0000-0000AF010000}"/>
    <cellStyle name="20% - Accent2 4 2" xfId="1179" xr:uid="{00000000-0005-0000-0000-0000B0010000}"/>
    <cellStyle name="20% - Accent2 4 3" xfId="1180" xr:uid="{00000000-0005-0000-0000-0000B1010000}"/>
    <cellStyle name="20% - Accent2 5" xfId="140" xr:uid="{00000000-0005-0000-0000-0000B2010000}"/>
    <cellStyle name="20% - Accent2 6" xfId="141" xr:uid="{00000000-0005-0000-0000-0000B3010000}"/>
    <cellStyle name="20% - Accent2 7" xfId="142" xr:uid="{00000000-0005-0000-0000-0000B4010000}"/>
    <cellStyle name="20% - Accent2 8" xfId="143" xr:uid="{00000000-0005-0000-0000-0000B5010000}"/>
    <cellStyle name="20% - Accent2 9" xfId="144" xr:uid="{00000000-0005-0000-0000-0000B6010000}"/>
    <cellStyle name="20% - Accent3 10" xfId="145" xr:uid="{00000000-0005-0000-0000-0000B7010000}"/>
    <cellStyle name="20% - Accent3 11" xfId="146" xr:uid="{00000000-0005-0000-0000-0000B8010000}"/>
    <cellStyle name="20% - Accent3 12" xfId="147" xr:uid="{00000000-0005-0000-0000-0000B9010000}"/>
    <cellStyle name="20% - Accent3 2" xfId="148" xr:uid="{00000000-0005-0000-0000-0000BA010000}"/>
    <cellStyle name="20% - Accent3 2 2" xfId="1181" xr:uid="{00000000-0005-0000-0000-0000BB010000}"/>
    <cellStyle name="20% - Accent3 2 2 2" xfId="1182" xr:uid="{00000000-0005-0000-0000-0000BC010000}"/>
    <cellStyle name="20% - Accent3 2 2 3" xfId="1183" xr:uid="{00000000-0005-0000-0000-0000BD010000}"/>
    <cellStyle name="20% - Accent3 2 3" xfId="1184" xr:uid="{00000000-0005-0000-0000-0000BE010000}"/>
    <cellStyle name="20% - Accent3 2 3 2" xfId="1185" xr:uid="{00000000-0005-0000-0000-0000BF010000}"/>
    <cellStyle name="20% - Accent3 2 4" xfId="1186" xr:uid="{00000000-0005-0000-0000-0000C0010000}"/>
    <cellStyle name="20% - Accent3 2 5" xfId="1187" xr:uid="{00000000-0005-0000-0000-0000C1010000}"/>
    <cellStyle name="20% - Accent3 2 6" xfId="1188" xr:uid="{00000000-0005-0000-0000-0000C2010000}"/>
    <cellStyle name="20% - Accent3 3" xfId="149" xr:uid="{00000000-0005-0000-0000-0000C3010000}"/>
    <cellStyle name="20% - Accent3 3 2" xfId="1189" xr:uid="{00000000-0005-0000-0000-0000C4010000}"/>
    <cellStyle name="20% - Accent3 3 2 2" xfId="1190" xr:uid="{00000000-0005-0000-0000-0000C5010000}"/>
    <cellStyle name="20% - Accent3 3 2 3" xfId="1191" xr:uid="{00000000-0005-0000-0000-0000C6010000}"/>
    <cellStyle name="20% - Accent3 3 2 4" xfId="1192" xr:uid="{00000000-0005-0000-0000-0000C7010000}"/>
    <cellStyle name="20% - Accent3 3 2 5" xfId="1193" xr:uid="{00000000-0005-0000-0000-0000C8010000}"/>
    <cellStyle name="20% - Accent3 3 2 6" xfId="1194" xr:uid="{00000000-0005-0000-0000-0000C9010000}"/>
    <cellStyle name="20% - Accent3 3 3" xfId="1195" xr:uid="{00000000-0005-0000-0000-0000CA010000}"/>
    <cellStyle name="20% - Accent3 3 3 2" xfId="1196" xr:uid="{00000000-0005-0000-0000-0000CB010000}"/>
    <cellStyle name="20% - Accent3 3 4" xfId="1197" xr:uid="{00000000-0005-0000-0000-0000CC010000}"/>
    <cellStyle name="20% - Accent3 3 5" xfId="1198" xr:uid="{00000000-0005-0000-0000-0000CD010000}"/>
    <cellStyle name="20% - Accent3 3 6" xfId="1199" xr:uid="{00000000-0005-0000-0000-0000CE010000}"/>
    <cellStyle name="20% - Accent3 3 7" xfId="1200" xr:uid="{00000000-0005-0000-0000-0000CF010000}"/>
    <cellStyle name="20% - Accent3 4" xfId="150" xr:uid="{00000000-0005-0000-0000-0000D0010000}"/>
    <cellStyle name="20% - Accent3 4 2" xfId="1201" xr:uid="{00000000-0005-0000-0000-0000D1010000}"/>
    <cellStyle name="20% - Accent3 4 3" xfId="1202" xr:uid="{00000000-0005-0000-0000-0000D2010000}"/>
    <cellStyle name="20% - Accent3 5" xfId="151" xr:uid="{00000000-0005-0000-0000-0000D3010000}"/>
    <cellStyle name="20% - Accent3 6" xfId="152" xr:uid="{00000000-0005-0000-0000-0000D4010000}"/>
    <cellStyle name="20% - Accent3 7" xfId="153" xr:uid="{00000000-0005-0000-0000-0000D5010000}"/>
    <cellStyle name="20% - Accent3 8" xfId="154" xr:uid="{00000000-0005-0000-0000-0000D6010000}"/>
    <cellStyle name="20% - Accent3 9" xfId="155" xr:uid="{00000000-0005-0000-0000-0000D7010000}"/>
    <cellStyle name="20% - Accent4 10" xfId="156" xr:uid="{00000000-0005-0000-0000-0000D8010000}"/>
    <cellStyle name="20% - Accent4 11" xfId="157" xr:uid="{00000000-0005-0000-0000-0000D9010000}"/>
    <cellStyle name="20% - Accent4 12" xfId="158" xr:uid="{00000000-0005-0000-0000-0000DA010000}"/>
    <cellStyle name="20% - Accent4 2" xfId="159" xr:uid="{00000000-0005-0000-0000-0000DB010000}"/>
    <cellStyle name="20% - Accent4 2 2" xfId="1203" xr:uid="{00000000-0005-0000-0000-0000DC010000}"/>
    <cellStyle name="20% - Accent4 2 2 2" xfId="1204" xr:uid="{00000000-0005-0000-0000-0000DD010000}"/>
    <cellStyle name="20% - Accent4 2 2 3" xfId="1205" xr:uid="{00000000-0005-0000-0000-0000DE010000}"/>
    <cellStyle name="20% - Accent4 2 3" xfId="1206" xr:uid="{00000000-0005-0000-0000-0000DF010000}"/>
    <cellStyle name="20% - Accent4 2 3 2" xfId="1207" xr:uid="{00000000-0005-0000-0000-0000E0010000}"/>
    <cellStyle name="20% - Accent4 2 4" xfId="1208" xr:uid="{00000000-0005-0000-0000-0000E1010000}"/>
    <cellStyle name="20% - Accent4 2 5" xfId="1209" xr:uid="{00000000-0005-0000-0000-0000E2010000}"/>
    <cellStyle name="20% - Accent4 2 6" xfId="1210" xr:uid="{00000000-0005-0000-0000-0000E3010000}"/>
    <cellStyle name="20% - Accent4 3" xfId="160" xr:uid="{00000000-0005-0000-0000-0000E4010000}"/>
    <cellStyle name="20% - Accent4 3 2" xfId="1211" xr:uid="{00000000-0005-0000-0000-0000E5010000}"/>
    <cellStyle name="20% - Accent4 3 2 2" xfId="1212" xr:uid="{00000000-0005-0000-0000-0000E6010000}"/>
    <cellStyle name="20% - Accent4 3 2 3" xfId="1213" xr:uid="{00000000-0005-0000-0000-0000E7010000}"/>
    <cellStyle name="20% - Accent4 3 2 4" xfId="1214" xr:uid="{00000000-0005-0000-0000-0000E8010000}"/>
    <cellStyle name="20% - Accent4 3 2 5" xfId="1215" xr:uid="{00000000-0005-0000-0000-0000E9010000}"/>
    <cellStyle name="20% - Accent4 3 2 6" xfId="1216" xr:uid="{00000000-0005-0000-0000-0000EA010000}"/>
    <cellStyle name="20% - Accent4 3 3" xfId="1217" xr:uid="{00000000-0005-0000-0000-0000EB010000}"/>
    <cellStyle name="20% - Accent4 3 3 2" xfId="1218" xr:uid="{00000000-0005-0000-0000-0000EC010000}"/>
    <cellStyle name="20% - Accent4 3 4" xfId="1219" xr:uid="{00000000-0005-0000-0000-0000ED010000}"/>
    <cellStyle name="20% - Accent4 3 5" xfId="1220" xr:uid="{00000000-0005-0000-0000-0000EE010000}"/>
    <cellStyle name="20% - Accent4 3 6" xfId="1221" xr:uid="{00000000-0005-0000-0000-0000EF010000}"/>
    <cellStyle name="20% - Accent4 3 7" xfId="1222" xr:uid="{00000000-0005-0000-0000-0000F0010000}"/>
    <cellStyle name="20% - Accent4 4" xfId="161" xr:uid="{00000000-0005-0000-0000-0000F1010000}"/>
    <cellStyle name="20% - Accent4 4 2" xfId="1223" xr:uid="{00000000-0005-0000-0000-0000F2010000}"/>
    <cellStyle name="20% - Accent4 4 3" xfId="1224" xr:uid="{00000000-0005-0000-0000-0000F3010000}"/>
    <cellStyle name="20% - Accent4 5" xfId="162" xr:uid="{00000000-0005-0000-0000-0000F4010000}"/>
    <cellStyle name="20% - Accent4 6" xfId="163" xr:uid="{00000000-0005-0000-0000-0000F5010000}"/>
    <cellStyle name="20% - Accent4 7" xfId="164" xr:uid="{00000000-0005-0000-0000-0000F6010000}"/>
    <cellStyle name="20% - Accent4 8" xfId="165" xr:uid="{00000000-0005-0000-0000-0000F7010000}"/>
    <cellStyle name="20% - Accent4 9" xfId="166" xr:uid="{00000000-0005-0000-0000-0000F8010000}"/>
    <cellStyle name="20% - Accent5 10" xfId="167" xr:uid="{00000000-0005-0000-0000-0000F9010000}"/>
    <cellStyle name="20% - Accent5 11" xfId="168" xr:uid="{00000000-0005-0000-0000-0000FA010000}"/>
    <cellStyle name="20% - Accent5 12" xfId="169" xr:uid="{00000000-0005-0000-0000-0000FB010000}"/>
    <cellStyle name="20% - Accent5 2" xfId="170" xr:uid="{00000000-0005-0000-0000-0000FC010000}"/>
    <cellStyle name="20% - Accent5 2 2" xfId="1225" xr:uid="{00000000-0005-0000-0000-0000FD010000}"/>
    <cellStyle name="20% - Accent5 2 2 2" xfId="1226" xr:uid="{00000000-0005-0000-0000-0000FE010000}"/>
    <cellStyle name="20% - Accent5 2 2 3" xfId="1227" xr:uid="{00000000-0005-0000-0000-0000FF010000}"/>
    <cellStyle name="20% - Accent5 2 3" xfId="1228" xr:uid="{00000000-0005-0000-0000-000000020000}"/>
    <cellStyle name="20% - Accent5 2 3 2" xfId="1229" xr:uid="{00000000-0005-0000-0000-000001020000}"/>
    <cellStyle name="20% - Accent5 2 4" xfId="1230" xr:uid="{00000000-0005-0000-0000-000002020000}"/>
    <cellStyle name="20% - Accent5 2 5" xfId="1231" xr:uid="{00000000-0005-0000-0000-000003020000}"/>
    <cellStyle name="20% - Accent5 3" xfId="171" xr:uid="{00000000-0005-0000-0000-000004020000}"/>
    <cellStyle name="20% - Accent5 3 2" xfId="1232" xr:uid="{00000000-0005-0000-0000-000005020000}"/>
    <cellStyle name="20% - Accent5 3 2 2" xfId="1233" xr:uid="{00000000-0005-0000-0000-000006020000}"/>
    <cellStyle name="20% - Accent5 3 2 3" xfId="1234" xr:uid="{00000000-0005-0000-0000-000007020000}"/>
    <cellStyle name="20% - Accent5 3 2 4" xfId="1235" xr:uid="{00000000-0005-0000-0000-000008020000}"/>
    <cellStyle name="20% - Accent5 3 2 5" xfId="1236" xr:uid="{00000000-0005-0000-0000-000009020000}"/>
    <cellStyle name="20% - Accent5 3 2 6" xfId="1237" xr:uid="{00000000-0005-0000-0000-00000A020000}"/>
    <cellStyle name="20% - Accent5 3 3" xfId="1238" xr:uid="{00000000-0005-0000-0000-00000B020000}"/>
    <cellStyle name="20% - Accent5 3 3 2" xfId="1239" xr:uid="{00000000-0005-0000-0000-00000C020000}"/>
    <cellStyle name="20% - Accent5 3 4" xfId="1240" xr:uid="{00000000-0005-0000-0000-00000D020000}"/>
    <cellStyle name="20% - Accent5 3 5" xfId="1241" xr:uid="{00000000-0005-0000-0000-00000E020000}"/>
    <cellStyle name="20% - Accent5 3 6" xfId="1242" xr:uid="{00000000-0005-0000-0000-00000F020000}"/>
    <cellStyle name="20% - Accent5 3 7" xfId="1243" xr:uid="{00000000-0005-0000-0000-000010020000}"/>
    <cellStyle name="20% - Accent5 4" xfId="172" xr:uid="{00000000-0005-0000-0000-000011020000}"/>
    <cellStyle name="20% - Accent5 4 2" xfId="1244" xr:uid="{00000000-0005-0000-0000-000012020000}"/>
    <cellStyle name="20% - Accent5 4 3" xfId="1245" xr:uid="{00000000-0005-0000-0000-000013020000}"/>
    <cellStyle name="20% - Accent5 5" xfId="173" xr:uid="{00000000-0005-0000-0000-000014020000}"/>
    <cellStyle name="20% - Accent5 6" xfId="174" xr:uid="{00000000-0005-0000-0000-000015020000}"/>
    <cellStyle name="20% - Accent5 7" xfId="175" xr:uid="{00000000-0005-0000-0000-000016020000}"/>
    <cellStyle name="20% - Accent5 8" xfId="176" xr:uid="{00000000-0005-0000-0000-000017020000}"/>
    <cellStyle name="20% - Accent5 9" xfId="177" xr:uid="{00000000-0005-0000-0000-000018020000}"/>
    <cellStyle name="20% - Accent6 10" xfId="178" xr:uid="{00000000-0005-0000-0000-000019020000}"/>
    <cellStyle name="20% - Accent6 11" xfId="179" xr:uid="{00000000-0005-0000-0000-00001A020000}"/>
    <cellStyle name="20% - Accent6 12" xfId="180" xr:uid="{00000000-0005-0000-0000-00001B020000}"/>
    <cellStyle name="20% - Accent6 2" xfId="181" xr:uid="{00000000-0005-0000-0000-00001C020000}"/>
    <cellStyle name="20% - Accent6 2 2" xfId="1246" xr:uid="{00000000-0005-0000-0000-00001D020000}"/>
    <cellStyle name="20% - Accent6 2 2 2" xfId="1247" xr:uid="{00000000-0005-0000-0000-00001E020000}"/>
    <cellStyle name="20% - Accent6 2 2 3" xfId="1248" xr:uid="{00000000-0005-0000-0000-00001F020000}"/>
    <cellStyle name="20% - Accent6 2 3" xfId="1249" xr:uid="{00000000-0005-0000-0000-000020020000}"/>
    <cellStyle name="20% - Accent6 2 3 2" xfId="1250" xr:uid="{00000000-0005-0000-0000-000021020000}"/>
    <cellStyle name="20% - Accent6 2 4" xfId="1251" xr:uid="{00000000-0005-0000-0000-000022020000}"/>
    <cellStyle name="20% - Accent6 2 5" xfId="1252" xr:uid="{00000000-0005-0000-0000-000023020000}"/>
    <cellStyle name="20% - Accent6 2 6" xfId="1253" xr:uid="{00000000-0005-0000-0000-000024020000}"/>
    <cellStyle name="20% - Accent6 3" xfId="182" xr:uid="{00000000-0005-0000-0000-000025020000}"/>
    <cellStyle name="20% - Accent6 3 2" xfId="1254" xr:uid="{00000000-0005-0000-0000-000026020000}"/>
    <cellStyle name="20% - Accent6 3 2 2" xfId="1255" xr:uid="{00000000-0005-0000-0000-000027020000}"/>
    <cellStyle name="20% - Accent6 3 2 3" xfId="1256" xr:uid="{00000000-0005-0000-0000-000028020000}"/>
    <cellStyle name="20% - Accent6 3 2 4" xfId="1257" xr:uid="{00000000-0005-0000-0000-000029020000}"/>
    <cellStyle name="20% - Accent6 3 2 5" xfId="1258" xr:uid="{00000000-0005-0000-0000-00002A020000}"/>
    <cellStyle name="20% - Accent6 3 2 6" xfId="1259" xr:uid="{00000000-0005-0000-0000-00002B020000}"/>
    <cellStyle name="20% - Accent6 3 3" xfId="1260" xr:uid="{00000000-0005-0000-0000-00002C020000}"/>
    <cellStyle name="20% - Accent6 3 3 2" xfId="1261" xr:uid="{00000000-0005-0000-0000-00002D020000}"/>
    <cellStyle name="20% - Accent6 3 4" xfId="1262" xr:uid="{00000000-0005-0000-0000-00002E020000}"/>
    <cellStyle name="20% - Accent6 3 5" xfId="1263" xr:uid="{00000000-0005-0000-0000-00002F020000}"/>
    <cellStyle name="20% - Accent6 3 6" xfId="1264" xr:uid="{00000000-0005-0000-0000-000030020000}"/>
    <cellStyle name="20% - Accent6 3 7" xfId="1265" xr:uid="{00000000-0005-0000-0000-000031020000}"/>
    <cellStyle name="20% - Accent6 4" xfId="183" xr:uid="{00000000-0005-0000-0000-000032020000}"/>
    <cellStyle name="20% - Accent6 4 2" xfId="1266" xr:uid="{00000000-0005-0000-0000-000033020000}"/>
    <cellStyle name="20% - Accent6 4 3" xfId="1267" xr:uid="{00000000-0005-0000-0000-000034020000}"/>
    <cellStyle name="20% - Accent6 5" xfId="184" xr:uid="{00000000-0005-0000-0000-000035020000}"/>
    <cellStyle name="20% - Accent6 6" xfId="185" xr:uid="{00000000-0005-0000-0000-000036020000}"/>
    <cellStyle name="20% - Accent6 7" xfId="186" xr:uid="{00000000-0005-0000-0000-000037020000}"/>
    <cellStyle name="20% - Accent6 8" xfId="187" xr:uid="{00000000-0005-0000-0000-000038020000}"/>
    <cellStyle name="20% - Accent6 9" xfId="188" xr:uid="{00000000-0005-0000-0000-000039020000}"/>
    <cellStyle name="40% - Accent1 10" xfId="189" xr:uid="{00000000-0005-0000-0000-00003A020000}"/>
    <cellStyle name="40% - Accent1 11" xfId="190" xr:uid="{00000000-0005-0000-0000-00003B020000}"/>
    <cellStyle name="40% - Accent1 12" xfId="191" xr:uid="{00000000-0005-0000-0000-00003C020000}"/>
    <cellStyle name="40% - Accent1 2" xfId="192" xr:uid="{00000000-0005-0000-0000-00003D020000}"/>
    <cellStyle name="40% - Accent1 2 2" xfId="1268" xr:uid="{00000000-0005-0000-0000-00003E020000}"/>
    <cellStyle name="40% - Accent1 2 2 2" xfId="1269" xr:uid="{00000000-0005-0000-0000-00003F020000}"/>
    <cellStyle name="40% - Accent1 2 2 3" xfId="1270" xr:uid="{00000000-0005-0000-0000-000040020000}"/>
    <cellStyle name="40% - Accent1 2 3" xfId="1271" xr:uid="{00000000-0005-0000-0000-000041020000}"/>
    <cellStyle name="40% - Accent1 2 3 2" xfId="1272" xr:uid="{00000000-0005-0000-0000-000042020000}"/>
    <cellStyle name="40% - Accent1 2 3 3" xfId="1273" xr:uid="{00000000-0005-0000-0000-000043020000}"/>
    <cellStyle name="40% - Accent1 2 3 4" xfId="1274" xr:uid="{00000000-0005-0000-0000-000044020000}"/>
    <cellStyle name="40% - Accent1 2 3 5" xfId="1275" xr:uid="{00000000-0005-0000-0000-000045020000}"/>
    <cellStyle name="40% - Accent1 2 4" xfId="1276" xr:uid="{00000000-0005-0000-0000-000046020000}"/>
    <cellStyle name="40% - Accent1 2 5" xfId="1277" xr:uid="{00000000-0005-0000-0000-000047020000}"/>
    <cellStyle name="40% - Accent1 2 6" xfId="1278" xr:uid="{00000000-0005-0000-0000-000048020000}"/>
    <cellStyle name="40% - Accent1 2 7" xfId="1279" xr:uid="{00000000-0005-0000-0000-000049020000}"/>
    <cellStyle name="40% - Accent1 2 8" xfId="1280" xr:uid="{00000000-0005-0000-0000-00004A020000}"/>
    <cellStyle name="40% - Accent1 3" xfId="193" xr:uid="{00000000-0005-0000-0000-00004B020000}"/>
    <cellStyle name="40% - Accent1 3 2" xfId="1281" xr:uid="{00000000-0005-0000-0000-00004C020000}"/>
    <cellStyle name="40% - Accent1 3 2 2" xfId="1282" xr:uid="{00000000-0005-0000-0000-00004D020000}"/>
    <cellStyle name="40% - Accent1 3 2 3" xfId="1283" xr:uid="{00000000-0005-0000-0000-00004E020000}"/>
    <cellStyle name="40% - Accent1 3 2 4" xfId="1284" xr:uid="{00000000-0005-0000-0000-00004F020000}"/>
    <cellStyle name="40% - Accent1 3 2 5" xfId="1285" xr:uid="{00000000-0005-0000-0000-000050020000}"/>
    <cellStyle name="40% - Accent1 3 2 6" xfId="1286" xr:uid="{00000000-0005-0000-0000-000051020000}"/>
    <cellStyle name="40% - Accent1 3 3" xfId="1287" xr:uid="{00000000-0005-0000-0000-000052020000}"/>
    <cellStyle name="40% - Accent1 3 4" xfId="1288" xr:uid="{00000000-0005-0000-0000-000053020000}"/>
    <cellStyle name="40% - Accent1 3 5" xfId="1289" xr:uid="{00000000-0005-0000-0000-000054020000}"/>
    <cellStyle name="40% - Accent1 3 6" xfId="1290" xr:uid="{00000000-0005-0000-0000-000055020000}"/>
    <cellStyle name="40% - Accent1 3 7" xfId="1291" xr:uid="{00000000-0005-0000-0000-000056020000}"/>
    <cellStyle name="40% - Accent1 4" xfId="194" xr:uid="{00000000-0005-0000-0000-000057020000}"/>
    <cellStyle name="40% - Accent1 4 2" xfId="1292" xr:uid="{00000000-0005-0000-0000-000058020000}"/>
    <cellStyle name="40% - Accent1 4 3" xfId="1293" xr:uid="{00000000-0005-0000-0000-000059020000}"/>
    <cellStyle name="40% - Accent1 5" xfId="195" xr:uid="{00000000-0005-0000-0000-00005A020000}"/>
    <cellStyle name="40% - Accent1 5 2" xfId="1294" xr:uid="{00000000-0005-0000-0000-00005B020000}"/>
    <cellStyle name="40% - Accent1 6" xfId="196" xr:uid="{00000000-0005-0000-0000-00005C020000}"/>
    <cellStyle name="40% - Accent1 7" xfId="197" xr:uid="{00000000-0005-0000-0000-00005D020000}"/>
    <cellStyle name="40% - Accent1 8" xfId="198" xr:uid="{00000000-0005-0000-0000-00005E020000}"/>
    <cellStyle name="40% - Accent1 9" xfId="199" xr:uid="{00000000-0005-0000-0000-00005F020000}"/>
    <cellStyle name="40% - Accent2 10" xfId="200" xr:uid="{00000000-0005-0000-0000-000060020000}"/>
    <cellStyle name="40% - Accent2 11" xfId="201" xr:uid="{00000000-0005-0000-0000-000061020000}"/>
    <cellStyle name="40% - Accent2 12" xfId="202" xr:uid="{00000000-0005-0000-0000-000062020000}"/>
    <cellStyle name="40% - Accent2 2" xfId="203" xr:uid="{00000000-0005-0000-0000-000063020000}"/>
    <cellStyle name="40% - Accent2 2 2" xfId="1295" xr:uid="{00000000-0005-0000-0000-000064020000}"/>
    <cellStyle name="40% - Accent2 2 2 2" xfId="1296" xr:uid="{00000000-0005-0000-0000-000065020000}"/>
    <cellStyle name="40% - Accent2 2 2 3" xfId="1297" xr:uid="{00000000-0005-0000-0000-000066020000}"/>
    <cellStyle name="40% - Accent2 2 3" xfId="1298" xr:uid="{00000000-0005-0000-0000-000067020000}"/>
    <cellStyle name="40% - Accent2 2 3 2" xfId="1299" xr:uid="{00000000-0005-0000-0000-000068020000}"/>
    <cellStyle name="40% - Accent2 2 4" xfId="1300" xr:uid="{00000000-0005-0000-0000-000069020000}"/>
    <cellStyle name="40% - Accent2 2 5" xfId="1301" xr:uid="{00000000-0005-0000-0000-00006A020000}"/>
    <cellStyle name="40% - Accent2 3" xfId="204" xr:uid="{00000000-0005-0000-0000-00006B020000}"/>
    <cellStyle name="40% - Accent2 3 2" xfId="1302" xr:uid="{00000000-0005-0000-0000-00006C020000}"/>
    <cellStyle name="40% - Accent2 3 2 2" xfId="1303" xr:uid="{00000000-0005-0000-0000-00006D020000}"/>
    <cellStyle name="40% - Accent2 3 2 3" xfId="1304" xr:uid="{00000000-0005-0000-0000-00006E020000}"/>
    <cellStyle name="40% - Accent2 3 2 4" xfId="1305" xr:uid="{00000000-0005-0000-0000-00006F020000}"/>
    <cellStyle name="40% - Accent2 3 2 5" xfId="1306" xr:uid="{00000000-0005-0000-0000-000070020000}"/>
    <cellStyle name="40% - Accent2 3 2 6" xfId="1307" xr:uid="{00000000-0005-0000-0000-000071020000}"/>
    <cellStyle name="40% - Accent2 3 3" xfId="1308" xr:uid="{00000000-0005-0000-0000-000072020000}"/>
    <cellStyle name="40% - Accent2 3 3 2" xfId="1309" xr:uid="{00000000-0005-0000-0000-000073020000}"/>
    <cellStyle name="40% - Accent2 3 4" xfId="1310" xr:uid="{00000000-0005-0000-0000-000074020000}"/>
    <cellStyle name="40% - Accent2 3 5" xfId="1311" xr:uid="{00000000-0005-0000-0000-000075020000}"/>
    <cellStyle name="40% - Accent2 3 6" xfId="1312" xr:uid="{00000000-0005-0000-0000-000076020000}"/>
    <cellStyle name="40% - Accent2 3 7" xfId="1313" xr:uid="{00000000-0005-0000-0000-000077020000}"/>
    <cellStyle name="40% - Accent2 4" xfId="205" xr:uid="{00000000-0005-0000-0000-000078020000}"/>
    <cellStyle name="40% - Accent2 4 2" xfId="1314" xr:uid="{00000000-0005-0000-0000-000079020000}"/>
    <cellStyle name="40% - Accent2 4 3" xfId="1315" xr:uid="{00000000-0005-0000-0000-00007A020000}"/>
    <cellStyle name="40% - Accent2 5" xfId="206" xr:uid="{00000000-0005-0000-0000-00007B020000}"/>
    <cellStyle name="40% - Accent2 6" xfId="207" xr:uid="{00000000-0005-0000-0000-00007C020000}"/>
    <cellStyle name="40% - Accent2 7" xfId="208" xr:uid="{00000000-0005-0000-0000-00007D020000}"/>
    <cellStyle name="40% - Accent2 8" xfId="209" xr:uid="{00000000-0005-0000-0000-00007E020000}"/>
    <cellStyle name="40% - Accent2 9" xfId="210" xr:uid="{00000000-0005-0000-0000-00007F020000}"/>
    <cellStyle name="40% - Accent3 10" xfId="211" xr:uid="{00000000-0005-0000-0000-000080020000}"/>
    <cellStyle name="40% - Accent3 11" xfId="212" xr:uid="{00000000-0005-0000-0000-000081020000}"/>
    <cellStyle name="40% - Accent3 12" xfId="213" xr:uid="{00000000-0005-0000-0000-000082020000}"/>
    <cellStyle name="40% - Accent3 2" xfId="214" xr:uid="{00000000-0005-0000-0000-000083020000}"/>
    <cellStyle name="40% - Accent3 2 2" xfId="1316" xr:uid="{00000000-0005-0000-0000-000084020000}"/>
    <cellStyle name="40% - Accent3 2 2 2" xfId="1317" xr:uid="{00000000-0005-0000-0000-000085020000}"/>
    <cellStyle name="40% - Accent3 2 2 3" xfId="1318" xr:uid="{00000000-0005-0000-0000-000086020000}"/>
    <cellStyle name="40% - Accent3 2 3" xfId="1319" xr:uid="{00000000-0005-0000-0000-000087020000}"/>
    <cellStyle name="40% - Accent3 2 3 2" xfId="1320" xr:uid="{00000000-0005-0000-0000-000088020000}"/>
    <cellStyle name="40% - Accent3 2 4" xfId="1321" xr:uid="{00000000-0005-0000-0000-000089020000}"/>
    <cellStyle name="40% - Accent3 2 5" xfId="1322" xr:uid="{00000000-0005-0000-0000-00008A020000}"/>
    <cellStyle name="40% - Accent3 2 6" xfId="1323" xr:uid="{00000000-0005-0000-0000-00008B020000}"/>
    <cellStyle name="40% - Accent3 3" xfId="215" xr:uid="{00000000-0005-0000-0000-00008C020000}"/>
    <cellStyle name="40% - Accent3 3 2" xfId="1324" xr:uid="{00000000-0005-0000-0000-00008D020000}"/>
    <cellStyle name="40% - Accent3 3 2 2" xfId="1325" xr:uid="{00000000-0005-0000-0000-00008E020000}"/>
    <cellStyle name="40% - Accent3 3 2 3" xfId="1326" xr:uid="{00000000-0005-0000-0000-00008F020000}"/>
    <cellStyle name="40% - Accent3 3 2 4" xfId="1327" xr:uid="{00000000-0005-0000-0000-000090020000}"/>
    <cellStyle name="40% - Accent3 3 2 5" xfId="1328" xr:uid="{00000000-0005-0000-0000-000091020000}"/>
    <cellStyle name="40% - Accent3 3 2 6" xfId="1329" xr:uid="{00000000-0005-0000-0000-000092020000}"/>
    <cellStyle name="40% - Accent3 3 3" xfId="1330" xr:uid="{00000000-0005-0000-0000-000093020000}"/>
    <cellStyle name="40% - Accent3 3 4" xfId="1331" xr:uid="{00000000-0005-0000-0000-000094020000}"/>
    <cellStyle name="40% - Accent3 3 5" xfId="1332" xr:uid="{00000000-0005-0000-0000-000095020000}"/>
    <cellStyle name="40% - Accent3 3 6" xfId="1333" xr:uid="{00000000-0005-0000-0000-000096020000}"/>
    <cellStyle name="40% - Accent3 3 7" xfId="1334" xr:uid="{00000000-0005-0000-0000-000097020000}"/>
    <cellStyle name="40% - Accent3 4" xfId="216" xr:uid="{00000000-0005-0000-0000-000098020000}"/>
    <cellStyle name="40% - Accent3 4 2" xfId="1335" xr:uid="{00000000-0005-0000-0000-000099020000}"/>
    <cellStyle name="40% - Accent3 4 3" xfId="1336" xr:uid="{00000000-0005-0000-0000-00009A020000}"/>
    <cellStyle name="40% - Accent3 5" xfId="217" xr:uid="{00000000-0005-0000-0000-00009B020000}"/>
    <cellStyle name="40% - Accent3 5 2" xfId="1337" xr:uid="{00000000-0005-0000-0000-00009C020000}"/>
    <cellStyle name="40% - Accent3 6" xfId="218" xr:uid="{00000000-0005-0000-0000-00009D020000}"/>
    <cellStyle name="40% - Accent3 7" xfId="219" xr:uid="{00000000-0005-0000-0000-00009E020000}"/>
    <cellStyle name="40% - Accent3 8" xfId="220" xr:uid="{00000000-0005-0000-0000-00009F020000}"/>
    <cellStyle name="40% - Accent3 9" xfId="221" xr:uid="{00000000-0005-0000-0000-0000A0020000}"/>
    <cellStyle name="40% - Accent4 10" xfId="222" xr:uid="{00000000-0005-0000-0000-0000A1020000}"/>
    <cellStyle name="40% - Accent4 11" xfId="223" xr:uid="{00000000-0005-0000-0000-0000A2020000}"/>
    <cellStyle name="40% - Accent4 12" xfId="224" xr:uid="{00000000-0005-0000-0000-0000A3020000}"/>
    <cellStyle name="40% - Accent4 2" xfId="225" xr:uid="{00000000-0005-0000-0000-0000A4020000}"/>
    <cellStyle name="40% - Accent4 2 2" xfId="1338" xr:uid="{00000000-0005-0000-0000-0000A5020000}"/>
    <cellStyle name="40% - Accent4 2 2 2" xfId="1339" xr:uid="{00000000-0005-0000-0000-0000A6020000}"/>
    <cellStyle name="40% - Accent4 2 2 3" xfId="1340" xr:uid="{00000000-0005-0000-0000-0000A7020000}"/>
    <cellStyle name="40% - Accent4 2 3" xfId="1341" xr:uid="{00000000-0005-0000-0000-0000A8020000}"/>
    <cellStyle name="40% - Accent4 2 3 2" xfId="1342" xr:uid="{00000000-0005-0000-0000-0000A9020000}"/>
    <cellStyle name="40% - Accent4 2 4" xfId="1343" xr:uid="{00000000-0005-0000-0000-0000AA020000}"/>
    <cellStyle name="40% - Accent4 2 5" xfId="1344" xr:uid="{00000000-0005-0000-0000-0000AB020000}"/>
    <cellStyle name="40% - Accent4 2 6" xfId="1345" xr:uid="{00000000-0005-0000-0000-0000AC020000}"/>
    <cellStyle name="40% - Accent4 3" xfId="226" xr:uid="{00000000-0005-0000-0000-0000AD020000}"/>
    <cellStyle name="40% - Accent4 3 2" xfId="1346" xr:uid="{00000000-0005-0000-0000-0000AE020000}"/>
    <cellStyle name="40% - Accent4 3 2 2" xfId="1347" xr:uid="{00000000-0005-0000-0000-0000AF020000}"/>
    <cellStyle name="40% - Accent4 3 2 3" xfId="1348" xr:uid="{00000000-0005-0000-0000-0000B0020000}"/>
    <cellStyle name="40% - Accent4 3 2 4" xfId="1349" xr:uid="{00000000-0005-0000-0000-0000B1020000}"/>
    <cellStyle name="40% - Accent4 3 2 5" xfId="1350" xr:uid="{00000000-0005-0000-0000-0000B2020000}"/>
    <cellStyle name="40% - Accent4 3 2 6" xfId="1351" xr:uid="{00000000-0005-0000-0000-0000B3020000}"/>
    <cellStyle name="40% - Accent4 3 3" xfId="1352" xr:uid="{00000000-0005-0000-0000-0000B4020000}"/>
    <cellStyle name="40% - Accent4 3 3 2" xfId="1353" xr:uid="{00000000-0005-0000-0000-0000B5020000}"/>
    <cellStyle name="40% - Accent4 3 4" xfId="1354" xr:uid="{00000000-0005-0000-0000-0000B6020000}"/>
    <cellStyle name="40% - Accent4 3 5" xfId="1355" xr:uid="{00000000-0005-0000-0000-0000B7020000}"/>
    <cellStyle name="40% - Accent4 3 6" xfId="1356" xr:uid="{00000000-0005-0000-0000-0000B8020000}"/>
    <cellStyle name="40% - Accent4 3 7" xfId="1357" xr:uid="{00000000-0005-0000-0000-0000B9020000}"/>
    <cellStyle name="40% - Accent4 4" xfId="227" xr:uid="{00000000-0005-0000-0000-0000BA020000}"/>
    <cellStyle name="40% - Accent4 4 2" xfId="1358" xr:uid="{00000000-0005-0000-0000-0000BB020000}"/>
    <cellStyle name="40% - Accent4 4 3" xfId="1359" xr:uid="{00000000-0005-0000-0000-0000BC020000}"/>
    <cellStyle name="40% - Accent4 5" xfId="228" xr:uid="{00000000-0005-0000-0000-0000BD020000}"/>
    <cellStyle name="40% - Accent4 6" xfId="229" xr:uid="{00000000-0005-0000-0000-0000BE020000}"/>
    <cellStyle name="40% - Accent4 7" xfId="230" xr:uid="{00000000-0005-0000-0000-0000BF020000}"/>
    <cellStyle name="40% - Accent4 8" xfId="231" xr:uid="{00000000-0005-0000-0000-0000C0020000}"/>
    <cellStyle name="40% - Accent4 9" xfId="232" xr:uid="{00000000-0005-0000-0000-0000C1020000}"/>
    <cellStyle name="40% - Accent5 10" xfId="233" xr:uid="{00000000-0005-0000-0000-0000C2020000}"/>
    <cellStyle name="40% - Accent5 11" xfId="234" xr:uid="{00000000-0005-0000-0000-0000C3020000}"/>
    <cellStyle name="40% - Accent5 12" xfId="235" xr:uid="{00000000-0005-0000-0000-0000C4020000}"/>
    <cellStyle name="40% - Accent5 2" xfId="236" xr:uid="{00000000-0005-0000-0000-0000C5020000}"/>
    <cellStyle name="40% - Accent5 2 2" xfId="1360" xr:uid="{00000000-0005-0000-0000-0000C6020000}"/>
    <cellStyle name="40% - Accent5 2 2 2" xfId="1361" xr:uid="{00000000-0005-0000-0000-0000C7020000}"/>
    <cellStyle name="40% - Accent5 2 2 3" xfId="1362" xr:uid="{00000000-0005-0000-0000-0000C8020000}"/>
    <cellStyle name="40% - Accent5 2 3" xfId="1363" xr:uid="{00000000-0005-0000-0000-0000C9020000}"/>
    <cellStyle name="40% - Accent5 2 3 2" xfId="1364" xr:uid="{00000000-0005-0000-0000-0000CA020000}"/>
    <cellStyle name="40% - Accent5 2 4" xfId="1365" xr:uid="{00000000-0005-0000-0000-0000CB020000}"/>
    <cellStyle name="40% - Accent5 2 5" xfId="1366" xr:uid="{00000000-0005-0000-0000-0000CC020000}"/>
    <cellStyle name="40% - Accent5 2 6" xfId="1367" xr:uid="{00000000-0005-0000-0000-0000CD020000}"/>
    <cellStyle name="40% - Accent5 3" xfId="237" xr:uid="{00000000-0005-0000-0000-0000CE020000}"/>
    <cellStyle name="40% - Accent5 3 2" xfId="1368" xr:uid="{00000000-0005-0000-0000-0000CF020000}"/>
    <cellStyle name="40% - Accent5 3 2 2" xfId="1369" xr:uid="{00000000-0005-0000-0000-0000D0020000}"/>
    <cellStyle name="40% - Accent5 3 2 3" xfId="1370" xr:uid="{00000000-0005-0000-0000-0000D1020000}"/>
    <cellStyle name="40% - Accent5 3 2 4" xfId="1371" xr:uid="{00000000-0005-0000-0000-0000D2020000}"/>
    <cellStyle name="40% - Accent5 3 2 5" xfId="1372" xr:uid="{00000000-0005-0000-0000-0000D3020000}"/>
    <cellStyle name="40% - Accent5 3 2 6" xfId="1373" xr:uid="{00000000-0005-0000-0000-0000D4020000}"/>
    <cellStyle name="40% - Accent5 3 3" xfId="1374" xr:uid="{00000000-0005-0000-0000-0000D5020000}"/>
    <cellStyle name="40% - Accent5 3 3 2" xfId="1375" xr:uid="{00000000-0005-0000-0000-0000D6020000}"/>
    <cellStyle name="40% - Accent5 3 4" xfId="1376" xr:uid="{00000000-0005-0000-0000-0000D7020000}"/>
    <cellStyle name="40% - Accent5 3 5" xfId="1377" xr:uid="{00000000-0005-0000-0000-0000D8020000}"/>
    <cellStyle name="40% - Accent5 3 6" xfId="1378" xr:uid="{00000000-0005-0000-0000-0000D9020000}"/>
    <cellStyle name="40% - Accent5 3 7" xfId="1379" xr:uid="{00000000-0005-0000-0000-0000DA020000}"/>
    <cellStyle name="40% - Accent5 4" xfId="238" xr:uid="{00000000-0005-0000-0000-0000DB020000}"/>
    <cellStyle name="40% - Accent5 4 2" xfId="1380" xr:uid="{00000000-0005-0000-0000-0000DC020000}"/>
    <cellStyle name="40% - Accent5 4 3" xfId="1381" xr:uid="{00000000-0005-0000-0000-0000DD020000}"/>
    <cellStyle name="40% - Accent5 5" xfId="239" xr:uid="{00000000-0005-0000-0000-0000DE020000}"/>
    <cellStyle name="40% - Accent5 6" xfId="240" xr:uid="{00000000-0005-0000-0000-0000DF020000}"/>
    <cellStyle name="40% - Accent5 7" xfId="241" xr:uid="{00000000-0005-0000-0000-0000E0020000}"/>
    <cellStyle name="40% - Accent5 8" xfId="242" xr:uid="{00000000-0005-0000-0000-0000E1020000}"/>
    <cellStyle name="40% - Accent5 9" xfId="243" xr:uid="{00000000-0005-0000-0000-0000E2020000}"/>
    <cellStyle name="40% - Accent6 10" xfId="244" xr:uid="{00000000-0005-0000-0000-0000E3020000}"/>
    <cellStyle name="40% - Accent6 11" xfId="245" xr:uid="{00000000-0005-0000-0000-0000E4020000}"/>
    <cellStyle name="40% - Accent6 12" xfId="246" xr:uid="{00000000-0005-0000-0000-0000E5020000}"/>
    <cellStyle name="40% - Accent6 2" xfId="247" xr:uid="{00000000-0005-0000-0000-0000E6020000}"/>
    <cellStyle name="40% - Accent6 2 2" xfId="1382" xr:uid="{00000000-0005-0000-0000-0000E7020000}"/>
    <cellStyle name="40% - Accent6 2 2 2" xfId="1383" xr:uid="{00000000-0005-0000-0000-0000E8020000}"/>
    <cellStyle name="40% - Accent6 2 2 3" xfId="1384" xr:uid="{00000000-0005-0000-0000-0000E9020000}"/>
    <cellStyle name="40% - Accent6 2 3" xfId="1385" xr:uid="{00000000-0005-0000-0000-0000EA020000}"/>
    <cellStyle name="40% - Accent6 2 3 2" xfId="1386" xr:uid="{00000000-0005-0000-0000-0000EB020000}"/>
    <cellStyle name="40% - Accent6 2 4" xfId="1387" xr:uid="{00000000-0005-0000-0000-0000EC020000}"/>
    <cellStyle name="40% - Accent6 2 5" xfId="1388" xr:uid="{00000000-0005-0000-0000-0000ED020000}"/>
    <cellStyle name="40% - Accent6 2 6" xfId="1389" xr:uid="{00000000-0005-0000-0000-0000EE020000}"/>
    <cellStyle name="40% - Accent6 3" xfId="248" xr:uid="{00000000-0005-0000-0000-0000EF020000}"/>
    <cellStyle name="40% - Accent6 3 2" xfId="1390" xr:uid="{00000000-0005-0000-0000-0000F0020000}"/>
    <cellStyle name="40% - Accent6 3 2 2" xfId="1391" xr:uid="{00000000-0005-0000-0000-0000F1020000}"/>
    <cellStyle name="40% - Accent6 3 2 3" xfId="1392" xr:uid="{00000000-0005-0000-0000-0000F2020000}"/>
    <cellStyle name="40% - Accent6 3 2 4" xfId="1393" xr:uid="{00000000-0005-0000-0000-0000F3020000}"/>
    <cellStyle name="40% - Accent6 3 2 5" xfId="1394" xr:uid="{00000000-0005-0000-0000-0000F4020000}"/>
    <cellStyle name="40% - Accent6 3 2 6" xfId="1395" xr:uid="{00000000-0005-0000-0000-0000F5020000}"/>
    <cellStyle name="40% - Accent6 3 3" xfId="1396" xr:uid="{00000000-0005-0000-0000-0000F6020000}"/>
    <cellStyle name="40% - Accent6 3 3 2" xfId="1397" xr:uid="{00000000-0005-0000-0000-0000F7020000}"/>
    <cellStyle name="40% - Accent6 3 4" xfId="1398" xr:uid="{00000000-0005-0000-0000-0000F8020000}"/>
    <cellStyle name="40% - Accent6 3 5" xfId="1399" xr:uid="{00000000-0005-0000-0000-0000F9020000}"/>
    <cellStyle name="40% - Accent6 3 6" xfId="1400" xr:uid="{00000000-0005-0000-0000-0000FA020000}"/>
    <cellStyle name="40% - Accent6 3 7" xfId="1401" xr:uid="{00000000-0005-0000-0000-0000FB020000}"/>
    <cellStyle name="40% - Accent6 4" xfId="249" xr:uid="{00000000-0005-0000-0000-0000FC020000}"/>
    <cellStyle name="40% - Accent6 4 2" xfId="1402" xr:uid="{00000000-0005-0000-0000-0000FD020000}"/>
    <cellStyle name="40% - Accent6 4 3" xfId="1403" xr:uid="{00000000-0005-0000-0000-0000FE020000}"/>
    <cellStyle name="40% - Accent6 5" xfId="250" xr:uid="{00000000-0005-0000-0000-0000FF020000}"/>
    <cellStyle name="40% - Accent6 6" xfId="251" xr:uid="{00000000-0005-0000-0000-000000030000}"/>
    <cellStyle name="40% - Accent6 7" xfId="252" xr:uid="{00000000-0005-0000-0000-000001030000}"/>
    <cellStyle name="40% - Accent6 8" xfId="253" xr:uid="{00000000-0005-0000-0000-000002030000}"/>
    <cellStyle name="40% - Accent6 9" xfId="254" xr:uid="{00000000-0005-0000-0000-000003030000}"/>
    <cellStyle name="60% - Accent1 10" xfId="255" xr:uid="{00000000-0005-0000-0000-000004030000}"/>
    <cellStyle name="60% - Accent1 11" xfId="256" xr:uid="{00000000-0005-0000-0000-000005030000}"/>
    <cellStyle name="60% - Accent1 12" xfId="257" xr:uid="{00000000-0005-0000-0000-000006030000}"/>
    <cellStyle name="60% - Accent1 2" xfId="258" xr:uid="{00000000-0005-0000-0000-000007030000}"/>
    <cellStyle name="60% - Accent1 2 2" xfId="1404" xr:uid="{00000000-0005-0000-0000-000008030000}"/>
    <cellStyle name="60% - Accent1 2 3" xfId="1405" xr:uid="{00000000-0005-0000-0000-000009030000}"/>
    <cellStyle name="60% - Accent1 2 4" xfId="1406" xr:uid="{00000000-0005-0000-0000-00000A030000}"/>
    <cellStyle name="60% - Accent1 2 5" xfId="1407" xr:uid="{00000000-0005-0000-0000-00000B030000}"/>
    <cellStyle name="60% - Accent1 2 6" xfId="1408" xr:uid="{00000000-0005-0000-0000-00000C030000}"/>
    <cellStyle name="60% - Accent1 3" xfId="259" xr:uid="{00000000-0005-0000-0000-00000D030000}"/>
    <cellStyle name="60% - Accent1 3 2" xfId="1409" xr:uid="{00000000-0005-0000-0000-00000E030000}"/>
    <cellStyle name="60% - Accent1 3 3" xfId="1410" xr:uid="{00000000-0005-0000-0000-00000F030000}"/>
    <cellStyle name="60% - Accent1 4" xfId="260" xr:uid="{00000000-0005-0000-0000-000010030000}"/>
    <cellStyle name="60% - Accent1 5" xfId="261" xr:uid="{00000000-0005-0000-0000-000011030000}"/>
    <cellStyle name="60% - Accent1 6" xfId="262" xr:uid="{00000000-0005-0000-0000-000012030000}"/>
    <cellStyle name="60% - Accent1 7" xfId="263" xr:uid="{00000000-0005-0000-0000-000013030000}"/>
    <cellStyle name="60% - Accent1 8" xfId="264" xr:uid="{00000000-0005-0000-0000-000014030000}"/>
    <cellStyle name="60% - Accent1 9" xfId="265" xr:uid="{00000000-0005-0000-0000-000015030000}"/>
    <cellStyle name="60% - Accent2 10" xfId="266" xr:uid="{00000000-0005-0000-0000-000016030000}"/>
    <cellStyle name="60% - Accent2 11" xfId="267" xr:uid="{00000000-0005-0000-0000-000017030000}"/>
    <cellStyle name="60% - Accent2 12" xfId="268" xr:uid="{00000000-0005-0000-0000-000018030000}"/>
    <cellStyle name="60% - Accent2 2" xfId="269" xr:uid="{00000000-0005-0000-0000-000019030000}"/>
    <cellStyle name="60% - Accent2 2 2" xfId="1411" xr:uid="{00000000-0005-0000-0000-00001A030000}"/>
    <cellStyle name="60% - Accent2 2 3" xfId="1412" xr:uid="{00000000-0005-0000-0000-00001B030000}"/>
    <cellStyle name="60% - Accent2 2 4" xfId="1413" xr:uid="{00000000-0005-0000-0000-00001C030000}"/>
    <cellStyle name="60% - Accent2 2 5" xfId="1414" xr:uid="{00000000-0005-0000-0000-00001D030000}"/>
    <cellStyle name="60% - Accent2 2 6" xfId="1415" xr:uid="{00000000-0005-0000-0000-00001E030000}"/>
    <cellStyle name="60% - Accent2 3" xfId="270" xr:uid="{00000000-0005-0000-0000-00001F030000}"/>
    <cellStyle name="60% - Accent2 3 2" xfId="1416" xr:uid="{00000000-0005-0000-0000-000020030000}"/>
    <cellStyle name="60% - Accent2 3 3" xfId="1417" xr:uid="{00000000-0005-0000-0000-000021030000}"/>
    <cellStyle name="60% - Accent2 4" xfId="271" xr:uid="{00000000-0005-0000-0000-000022030000}"/>
    <cellStyle name="60% - Accent2 5" xfId="272" xr:uid="{00000000-0005-0000-0000-000023030000}"/>
    <cellStyle name="60% - Accent2 6" xfId="273" xr:uid="{00000000-0005-0000-0000-000024030000}"/>
    <cellStyle name="60% - Accent2 7" xfId="274" xr:uid="{00000000-0005-0000-0000-000025030000}"/>
    <cellStyle name="60% - Accent2 8" xfId="275" xr:uid="{00000000-0005-0000-0000-000026030000}"/>
    <cellStyle name="60% - Accent2 9" xfId="276" xr:uid="{00000000-0005-0000-0000-000027030000}"/>
    <cellStyle name="60% - Accent3 10" xfId="277" xr:uid="{00000000-0005-0000-0000-000028030000}"/>
    <cellStyle name="60% - Accent3 11" xfId="278" xr:uid="{00000000-0005-0000-0000-000029030000}"/>
    <cellStyle name="60% - Accent3 12" xfId="279" xr:uid="{00000000-0005-0000-0000-00002A030000}"/>
    <cellStyle name="60% - Accent3 2" xfId="280" xr:uid="{00000000-0005-0000-0000-00002B030000}"/>
    <cellStyle name="60% - Accent3 2 2" xfId="1418" xr:uid="{00000000-0005-0000-0000-00002C030000}"/>
    <cellStyle name="60% - Accent3 2 3" xfId="1419" xr:uid="{00000000-0005-0000-0000-00002D030000}"/>
    <cellStyle name="60% - Accent3 2 4" xfId="1420" xr:uid="{00000000-0005-0000-0000-00002E030000}"/>
    <cellStyle name="60% - Accent3 2 5" xfId="1421" xr:uid="{00000000-0005-0000-0000-00002F030000}"/>
    <cellStyle name="60% - Accent3 2 6" xfId="1422" xr:uid="{00000000-0005-0000-0000-000030030000}"/>
    <cellStyle name="60% - Accent3 3" xfId="281" xr:uid="{00000000-0005-0000-0000-000031030000}"/>
    <cellStyle name="60% - Accent3 3 2" xfId="1423" xr:uid="{00000000-0005-0000-0000-000032030000}"/>
    <cellStyle name="60% - Accent3 3 3" xfId="1424" xr:uid="{00000000-0005-0000-0000-000033030000}"/>
    <cellStyle name="60% - Accent3 4" xfId="282" xr:uid="{00000000-0005-0000-0000-000034030000}"/>
    <cellStyle name="60% - Accent3 5" xfId="283" xr:uid="{00000000-0005-0000-0000-000035030000}"/>
    <cellStyle name="60% - Accent3 6" xfId="284" xr:uid="{00000000-0005-0000-0000-000036030000}"/>
    <cellStyle name="60% - Accent3 7" xfId="285" xr:uid="{00000000-0005-0000-0000-000037030000}"/>
    <cellStyle name="60% - Accent3 8" xfId="286" xr:uid="{00000000-0005-0000-0000-000038030000}"/>
    <cellStyle name="60% - Accent3 9" xfId="287" xr:uid="{00000000-0005-0000-0000-000039030000}"/>
    <cellStyle name="60% - Accent4 10" xfId="288" xr:uid="{00000000-0005-0000-0000-00003A030000}"/>
    <cellStyle name="60% - Accent4 11" xfId="289" xr:uid="{00000000-0005-0000-0000-00003B030000}"/>
    <cellStyle name="60% - Accent4 12" xfId="290" xr:uid="{00000000-0005-0000-0000-00003C030000}"/>
    <cellStyle name="60% - Accent4 2" xfId="291" xr:uid="{00000000-0005-0000-0000-00003D030000}"/>
    <cellStyle name="60% - Accent4 2 2" xfId="1425" xr:uid="{00000000-0005-0000-0000-00003E030000}"/>
    <cellStyle name="60% - Accent4 2 3" xfId="1426" xr:uid="{00000000-0005-0000-0000-00003F030000}"/>
    <cellStyle name="60% - Accent4 2 4" xfId="1427" xr:uid="{00000000-0005-0000-0000-000040030000}"/>
    <cellStyle name="60% - Accent4 2 5" xfId="1428" xr:uid="{00000000-0005-0000-0000-000041030000}"/>
    <cellStyle name="60% - Accent4 2 6" xfId="1429" xr:uid="{00000000-0005-0000-0000-000042030000}"/>
    <cellStyle name="60% - Accent4 3" xfId="292" xr:uid="{00000000-0005-0000-0000-000043030000}"/>
    <cellStyle name="60% - Accent4 3 2" xfId="1430" xr:uid="{00000000-0005-0000-0000-000044030000}"/>
    <cellStyle name="60% - Accent4 3 3" xfId="1431" xr:uid="{00000000-0005-0000-0000-000045030000}"/>
    <cellStyle name="60% - Accent4 4" xfId="293" xr:uid="{00000000-0005-0000-0000-000046030000}"/>
    <cellStyle name="60% - Accent4 5" xfId="294" xr:uid="{00000000-0005-0000-0000-000047030000}"/>
    <cellStyle name="60% - Accent4 6" xfId="295" xr:uid="{00000000-0005-0000-0000-000048030000}"/>
    <cellStyle name="60% - Accent4 7" xfId="296" xr:uid="{00000000-0005-0000-0000-000049030000}"/>
    <cellStyle name="60% - Accent4 8" xfId="297" xr:uid="{00000000-0005-0000-0000-00004A030000}"/>
    <cellStyle name="60% - Accent4 9" xfId="298" xr:uid="{00000000-0005-0000-0000-00004B030000}"/>
    <cellStyle name="60% - Accent5 10" xfId="299" xr:uid="{00000000-0005-0000-0000-00004C030000}"/>
    <cellStyle name="60% - Accent5 11" xfId="300" xr:uid="{00000000-0005-0000-0000-00004D030000}"/>
    <cellStyle name="60% - Accent5 12" xfId="301" xr:uid="{00000000-0005-0000-0000-00004E030000}"/>
    <cellStyle name="60% - Accent5 2" xfId="302" xr:uid="{00000000-0005-0000-0000-00004F030000}"/>
    <cellStyle name="60% - Accent5 2 2" xfId="1432" xr:uid="{00000000-0005-0000-0000-000050030000}"/>
    <cellStyle name="60% - Accent5 2 3" xfId="1433" xr:uid="{00000000-0005-0000-0000-000051030000}"/>
    <cellStyle name="60% - Accent5 2 4" xfId="1434" xr:uid="{00000000-0005-0000-0000-000052030000}"/>
    <cellStyle name="60% - Accent5 2 5" xfId="1435" xr:uid="{00000000-0005-0000-0000-000053030000}"/>
    <cellStyle name="60% - Accent5 2 6" xfId="1436" xr:uid="{00000000-0005-0000-0000-000054030000}"/>
    <cellStyle name="60% - Accent5 3" xfId="303" xr:uid="{00000000-0005-0000-0000-000055030000}"/>
    <cellStyle name="60% - Accent5 3 2" xfId="1437" xr:uid="{00000000-0005-0000-0000-000056030000}"/>
    <cellStyle name="60% - Accent5 3 3" xfId="1438" xr:uid="{00000000-0005-0000-0000-000057030000}"/>
    <cellStyle name="60% - Accent5 4" xfId="304" xr:uid="{00000000-0005-0000-0000-000058030000}"/>
    <cellStyle name="60% - Accent5 5" xfId="305" xr:uid="{00000000-0005-0000-0000-000059030000}"/>
    <cellStyle name="60% - Accent5 6" xfId="306" xr:uid="{00000000-0005-0000-0000-00005A030000}"/>
    <cellStyle name="60% - Accent5 7" xfId="307" xr:uid="{00000000-0005-0000-0000-00005B030000}"/>
    <cellStyle name="60% - Accent5 8" xfId="308" xr:uid="{00000000-0005-0000-0000-00005C030000}"/>
    <cellStyle name="60% - Accent5 9" xfId="309" xr:uid="{00000000-0005-0000-0000-00005D030000}"/>
    <cellStyle name="60% - Accent6 10" xfId="310" xr:uid="{00000000-0005-0000-0000-00005E030000}"/>
    <cellStyle name="60% - Accent6 11" xfId="311" xr:uid="{00000000-0005-0000-0000-00005F030000}"/>
    <cellStyle name="60% - Accent6 12" xfId="312" xr:uid="{00000000-0005-0000-0000-000060030000}"/>
    <cellStyle name="60% - Accent6 2" xfId="313" xr:uid="{00000000-0005-0000-0000-000061030000}"/>
    <cellStyle name="60% - Accent6 2 2" xfId="1439" xr:uid="{00000000-0005-0000-0000-000062030000}"/>
    <cellStyle name="60% - Accent6 2 3" xfId="1440" xr:uid="{00000000-0005-0000-0000-000063030000}"/>
    <cellStyle name="60% - Accent6 2 4" xfId="1441" xr:uid="{00000000-0005-0000-0000-000064030000}"/>
    <cellStyle name="60% - Accent6 2 5" xfId="1442" xr:uid="{00000000-0005-0000-0000-000065030000}"/>
    <cellStyle name="60% - Accent6 2 6" xfId="1443" xr:uid="{00000000-0005-0000-0000-000066030000}"/>
    <cellStyle name="60% - Accent6 3" xfId="314" xr:uid="{00000000-0005-0000-0000-000067030000}"/>
    <cellStyle name="60% - Accent6 3 2" xfId="1444" xr:uid="{00000000-0005-0000-0000-000068030000}"/>
    <cellStyle name="60% - Accent6 3 3" xfId="1445" xr:uid="{00000000-0005-0000-0000-000069030000}"/>
    <cellStyle name="60% - Accent6 4" xfId="315" xr:uid="{00000000-0005-0000-0000-00006A030000}"/>
    <cellStyle name="60% - Accent6 5" xfId="316" xr:uid="{00000000-0005-0000-0000-00006B030000}"/>
    <cellStyle name="60% - Accent6 6" xfId="317" xr:uid="{00000000-0005-0000-0000-00006C030000}"/>
    <cellStyle name="60% - Accent6 7" xfId="318" xr:uid="{00000000-0005-0000-0000-00006D030000}"/>
    <cellStyle name="60% - Accent6 8" xfId="319" xr:uid="{00000000-0005-0000-0000-00006E030000}"/>
    <cellStyle name="60% - Accent6 9" xfId="320" xr:uid="{00000000-0005-0000-0000-00006F030000}"/>
    <cellStyle name="ac" xfId="321" xr:uid="{00000000-0005-0000-0000-000070030000}"/>
    <cellStyle name="Accent1 10" xfId="322" xr:uid="{00000000-0005-0000-0000-000071030000}"/>
    <cellStyle name="Accent1 11" xfId="323" xr:uid="{00000000-0005-0000-0000-000072030000}"/>
    <cellStyle name="Accent1 12" xfId="324" xr:uid="{00000000-0005-0000-0000-000073030000}"/>
    <cellStyle name="Accent1 2" xfId="325" xr:uid="{00000000-0005-0000-0000-000074030000}"/>
    <cellStyle name="Accent1 2 2" xfId="1446" xr:uid="{00000000-0005-0000-0000-000075030000}"/>
    <cellStyle name="Accent1 2 3" xfId="1447" xr:uid="{00000000-0005-0000-0000-000076030000}"/>
    <cellStyle name="Accent1 2 4" xfId="1448" xr:uid="{00000000-0005-0000-0000-000077030000}"/>
    <cellStyle name="Accent1 2 5" xfId="1449" xr:uid="{00000000-0005-0000-0000-000078030000}"/>
    <cellStyle name="Accent1 2 6" xfId="1450" xr:uid="{00000000-0005-0000-0000-000079030000}"/>
    <cellStyle name="Accent1 3" xfId="326" xr:uid="{00000000-0005-0000-0000-00007A030000}"/>
    <cellStyle name="Accent1 3 2" xfId="1451" xr:uid="{00000000-0005-0000-0000-00007B030000}"/>
    <cellStyle name="Accent1 3 3" xfId="1452" xr:uid="{00000000-0005-0000-0000-00007C030000}"/>
    <cellStyle name="Accent1 4" xfId="327" xr:uid="{00000000-0005-0000-0000-00007D030000}"/>
    <cellStyle name="Accent1 5" xfId="328" xr:uid="{00000000-0005-0000-0000-00007E030000}"/>
    <cellStyle name="Accent1 6" xfId="329" xr:uid="{00000000-0005-0000-0000-00007F030000}"/>
    <cellStyle name="Accent1 7" xfId="330" xr:uid="{00000000-0005-0000-0000-000080030000}"/>
    <cellStyle name="Accent1 8" xfId="331" xr:uid="{00000000-0005-0000-0000-000081030000}"/>
    <cellStyle name="Accent1 9" xfId="332" xr:uid="{00000000-0005-0000-0000-000082030000}"/>
    <cellStyle name="Accent2 10" xfId="333" xr:uid="{00000000-0005-0000-0000-000083030000}"/>
    <cellStyle name="Accent2 11" xfId="334" xr:uid="{00000000-0005-0000-0000-000084030000}"/>
    <cellStyle name="Accent2 12" xfId="335" xr:uid="{00000000-0005-0000-0000-000085030000}"/>
    <cellStyle name="Accent2 2" xfId="336" xr:uid="{00000000-0005-0000-0000-000086030000}"/>
    <cellStyle name="Accent2 2 2" xfId="1453" xr:uid="{00000000-0005-0000-0000-000087030000}"/>
    <cellStyle name="Accent2 2 3" xfId="1454" xr:uid="{00000000-0005-0000-0000-000088030000}"/>
    <cellStyle name="Accent2 2 4" xfId="1455" xr:uid="{00000000-0005-0000-0000-000089030000}"/>
    <cellStyle name="Accent2 2 5" xfId="1456" xr:uid="{00000000-0005-0000-0000-00008A030000}"/>
    <cellStyle name="Accent2 2 6" xfId="1457" xr:uid="{00000000-0005-0000-0000-00008B030000}"/>
    <cellStyle name="Accent2 3" xfId="337" xr:uid="{00000000-0005-0000-0000-00008C030000}"/>
    <cellStyle name="Accent2 3 2" xfId="1458" xr:uid="{00000000-0005-0000-0000-00008D030000}"/>
    <cellStyle name="Accent2 3 3" xfId="1459" xr:uid="{00000000-0005-0000-0000-00008E030000}"/>
    <cellStyle name="Accent2 4" xfId="338" xr:uid="{00000000-0005-0000-0000-00008F030000}"/>
    <cellStyle name="Accent2 5" xfId="339" xr:uid="{00000000-0005-0000-0000-000090030000}"/>
    <cellStyle name="Accent2 6" xfId="340" xr:uid="{00000000-0005-0000-0000-000091030000}"/>
    <cellStyle name="Accent2 7" xfId="341" xr:uid="{00000000-0005-0000-0000-000092030000}"/>
    <cellStyle name="Accent2 8" xfId="342" xr:uid="{00000000-0005-0000-0000-000093030000}"/>
    <cellStyle name="Accent2 9" xfId="343" xr:uid="{00000000-0005-0000-0000-000094030000}"/>
    <cellStyle name="Accent3 10" xfId="344" xr:uid="{00000000-0005-0000-0000-000095030000}"/>
    <cellStyle name="Accent3 11" xfId="345" xr:uid="{00000000-0005-0000-0000-000096030000}"/>
    <cellStyle name="Accent3 12" xfId="346" xr:uid="{00000000-0005-0000-0000-000097030000}"/>
    <cellStyle name="Accent3 2" xfId="347" xr:uid="{00000000-0005-0000-0000-000098030000}"/>
    <cellStyle name="Accent3 2 2" xfId="1460" xr:uid="{00000000-0005-0000-0000-000099030000}"/>
    <cellStyle name="Accent3 2 3" xfId="1461" xr:uid="{00000000-0005-0000-0000-00009A030000}"/>
    <cellStyle name="Accent3 2 4" xfId="1462" xr:uid="{00000000-0005-0000-0000-00009B030000}"/>
    <cellStyle name="Accent3 2 5" xfId="1463" xr:uid="{00000000-0005-0000-0000-00009C030000}"/>
    <cellStyle name="Accent3 2 6" xfId="1464" xr:uid="{00000000-0005-0000-0000-00009D030000}"/>
    <cellStyle name="Accent3 3" xfId="348" xr:uid="{00000000-0005-0000-0000-00009E030000}"/>
    <cellStyle name="Accent3 3 2" xfId="1465" xr:uid="{00000000-0005-0000-0000-00009F030000}"/>
    <cellStyle name="Accent3 3 3" xfId="1466" xr:uid="{00000000-0005-0000-0000-0000A0030000}"/>
    <cellStyle name="Accent3 4" xfId="349" xr:uid="{00000000-0005-0000-0000-0000A1030000}"/>
    <cellStyle name="Accent3 5" xfId="350" xr:uid="{00000000-0005-0000-0000-0000A2030000}"/>
    <cellStyle name="Accent3 6" xfId="351" xr:uid="{00000000-0005-0000-0000-0000A3030000}"/>
    <cellStyle name="Accent3 7" xfId="352" xr:uid="{00000000-0005-0000-0000-0000A4030000}"/>
    <cellStyle name="Accent3 8" xfId="353" xr:uid="{00000000-0005-0000-0000-0000A5030000}"/>
    <cellStyle name="Accent3 9" xfId="354" xr:uid="{00000000-0005-0000-0000-0000A6030000}"/>
    <cellStyle name="Accent4 10" xfId="355" xr:uid="{00000000-0005-0000-0000-0000A7030000}"/>
    <cellStyle name="Accent4 11" xfId="356" xr:uid="{00000000-0005-0000-0000-0000A8030000}"/>
    <cellStyle name="Accent4 12" xfId="357" xr:uid="{00000000-0005-0000-0000-0000A9030000}"/>
    <cellStyle name="Accent4 2" xfId="358" xr:uid="{00000000-0005-0000-0000-0000AA030000}"/>
    <cellStyle name="Accent4 2 2" xfId="1467" xr:uid="{00000000-0005-0000-0000-0000AB030000}"/>
    <cellStyle name="Accent4 2 3" xfId="1468" xr:uid="{00000000-0005-0000-0000-0000AC030000}"/>
    <cellStyle name="Accent4 2 4" xfId="1469" xr:uid="{00000000-0005-0000-0000-0000AD030000}"/>
    <cellStyle name="Accent4 2 5" xfId="1470" xr:uid="{00000000-0005-0000-0000-0000AE030000}"/>
    <cellStyle name="Accent4 2 6" xfId="1471" xr:uid="{00000000-0005-0000-0000-0000AF030000}"/>
    <cellStyle name="Accent4 3" xfId="359" xr:uid="{00000000-0005-0000-0000-0000B0030000}"/>
    <cellStyle name="Accent4 3 2" xfId="1472" xr:uid="{00000000-0005-0000-0000-0000B1030000}"/>
    <cellStyle name="Accent4 3 3" xfId="1473" xr:uid="{00000000-0005-0000-0000-0000B2030000}"/>
    <cellStyle name="Accent4 4" xfId="360" xr:uid="{00000000-0005-0000-0000-0000B3030000}"/>
    <cellStyle name="Accent4 5" xfId="361" xr:uid="{00000000-0005-0000-0000-0000B4030000}"/>
    <cellStyle name="Accent4 6" xfId="362" xr:uid="{00000000-0005-0000-0000-0000B5030000}"/>
    <cellStyle name="Accent4 7" xfId="363" xr:uid="{00000000-0005-0000-0000-0000B6030000}"/>
    <cellStyle name="Accent4 8" xfId="364" xr:uid="{00000000-0005-0000-0000-0000B7030000}"/>
    <cellStyle name="Accent4 9" xfId="365" xr:uid="{00000000-0005-0000-0000-0000B8030000}"/>
    <cellStyle name="Accent5 10" xfId="366" xr:uid="{00000000-0005-0000-0000-0000B9030000}"/>
    <cellStyle name="Accent5 11" xfId="367" xr:uid="{00000000-0005-0000-0000-0000BA030000}"/>
    <cellStyle name="Accent5 12" xfId="368" xr:uid="{00000000-0005-0000-0000-0000BB030000}"/>
    <cellStyle name="Accent5 2" xfId="369" xr:uid="{00000000-0005-0000-0000-0000BC030000}"/>
    <cellStyle name="Accent5 2 2" xfId="1474" xr:uid="{00000000-0005-0000-0000-0000BD030000}"/>
    <cellStyle name="Accent5 2 3" xfId="1475" xr:uid="{00000000-0005-0000-0000-0000BE030000}"/>
    <cellStyle name="Accent5 2 4" xfId="1476" xr:uid="{00000000-0005-0000-0000-0000BF030000}"/>
    <cellStyle name="Accent5 2 5" xfId="1477" xr:uid="{00000000-0005-0000-0000-0000C0030000}"/>
    <cellStyle name="Accent5 3" xfId="370" xr:uid="{00000000-0005-0000-0000-0000C1030000}"/>
    <cellStyle name="Accent5 3 2" xfId="1478" xr:uid="{00000000-0005-0000-0000-0000C2030000}"/>
    <cellStyle name="Accent5 3 3" xfId="1479" xr:uid="{00000000-0005-0000-0000-0000C3030000}"/>
    <cellStyle name="Accent5 4" xfId="371" xr:uid="{00000000-0005-0000-0000-0000C4030000}"/>
    <cellStyle name="Accent5 5" xfId="372" xr:uid="{00000000-0005-0000-0000-0000C5030000}"/>
    <cellStyle name="Accent5 6" xfId="373" xr:uid="{00000000-0005-0000-0000-0000C6030000}"/>
    <cellStyle name="Accent5 7" xfId="374" xr:uid="{00000000-0005-0000-0000-0000C7030000}"/>
    <cellStyle name="Accent5 8" xfId="375" xr:uid="{00000000-0005-0000-0000-0000C8030000}"/>
    <cellStyle name="Accent5 9" xfId="376" xr:uid="{00000000-0005-0000-0000-0000C9030000}"/>
    <cellStyle name="Accent6 10" xfId="377" xr:uid="{00000000-0005-0000-0000-0000CA030000}"/>
    <cellStyle name="Accent6 11" xfId="378" xr:uid="{00000000-0005-0000-0000-0000CB030000}"/>
    <cellStyle name="Accent6 12" xfId="379" xr:uid="{00000000-0005-0000-0000-0000CC030000}"/>
    <cellStyle name="Accent6 2" xfId="380" xr:uid="{00000000-0005-0000-0000-0000CD030000}"/>
    <cellStyle name="Accent6 2 2" xfId="1480" xr:uid="{00000000-0005-0000-0000-0000CE030000}"/>
    <cellStyle name="Accent6 2 3" xfId="1481" xr:uid="{00000000-0005-0000-0000-0000CF030000}"/>
    <cellStyle name="Accent6 2 4" xfId="1482" xr:uid="{00000000-0005-0000-0000-0000D0030000}"/>
    <cellStyle name="Accent6 2 5" xfId="1483" xr:uid="{00000000-0005-0000-0000-0000D1030000}"/>
    <cellStyle name="Accent6 2 6" xfId="1484" xr:uid="{00000000-0005-0000-0000-0000D2030000}"/>
    <cellStyle name="Accent6 3" xfId="381" xr:uid="{00000000-0005-0000-0000-0000D3030000}"/>
    <cellStyle name="Accent6 3 2" xfId="1485" xr:uid="{00000000-0005-0000-0000-0000D4030000}"/>
    <cellStyle name="Accent6 3 3" xfId="1486" xr:uid="{00000000-0005-0000-0000-0000D5030000}"/>
    <cellStyle name="Accent6 4" xfId="382" xr:uid="{00000000-0005-0000-0000-0000D6030000}"/>
    <cellStyle name="Accent6 5" xfId="383" xr:uid="{00000000-0005-0000-0000-0000D7030000}"/>
    <cellStyle name="Accent6 6" xfId="384" xr:uid="{00000000-0005-0000-0000-0000D8030000}"/>
    <cellStyle name="Accent6 7" xfId="385" xr:uid="{00000000-0005-0000-0000-0000D9030000}"/>
    <cellStyle name="Accent6 8" xfId="386" xr:uid="{00000000-0005-0000-0000-0000DA030000}"/>
    <cellStyle name="Accent6 9" xfId="387" xr:uid="{00000000-0005-0000-0000-0000DB030000}"/>
    <cellStyle name="Actual Date" xfId="388" xr:uid="{00000000-0005-0000-0000-0000DC030000}"/>
    <cellStyle name="args.style" xfId="389" xr:uid="{00000000-0005-0000-0000-0000DD030000}"/>
    <cellStyle name="Bad 10" xfId="390" xr:uid="{00000000-0005-0000-0000-0000DE030000}"/>
    <cellStyle name="Bad 11" xfId="391" xr:uid="{00000000-0005-0000-0000-0000DF030000}"/>
    <cellStyle name="Bad 12" xfId="392" xr:uid="{00000000-0005-0000-0000-0000E0030000}"/>
    <cellStyle name="Bad 2" xfId="393" xr:uid="{00000000-0005-0000-0000-0000E1030000}"/>
    <cellStyle name="Bad 2 2" xfId="1487" xr:uid="{00000000-0005-0000-0000-0000E2030000}"/>
    <cellStyle name="Bad 2 3" xfId="1488" xr:uid="{00000000-0005-0000-0000-0000E3030000}"/>
    <cellStyle name="Bad 2 4" xfId="1489" xr:uid="{00000000-0005-0000-0000-0000E4030000}"/>
    <cellStyle name="Bad 2 5" xfId="1490" xr:uid="{00000000-0005-0000-0000-0000E5030000}"/>
    <cellStyle name="Bad 2 6" xfId="1491" xr:uid="{00000000-0005-0000-0000-0000E6030000}"/>
    <cellStyle name="Bad 3" xfId="394" xr:uid="{00000000-0005-0000-0000-0000E7030000}"/>
    <cellStyle name="Bad 3 2" xfId="1492" xr:uid="{00000000-0005-0000-0000-0000E8030000}"/>
    <cellStyle name="Bad 3 3" xfId="1493" xr:uid="{00000000-0005-0000-0000-0000E9030000}"/>
    <cellStyle name="Bad 4" xfId="395" xr:uid="{00000000-0005-0000-0000-0000EA030000}"/>
    <cellStyle name="Bad 5" xfId="396" xr:uid="{00000000-0005-0000-0000-0000EB030000}"/>
    <cellStyle name="Bad 6" xfId="397" xr:uid="{00000000-0005-0000-0000-0000EC030000}"/>
    <cellStyle name="Bad 7" xfId="398" xr:uid="{00000000-0005-0000-0000-0000ED030000}"/>
    <cellStyle name="Bad 8" xfId="399" xr:uid="{00000000-0005-0000-0000-0000EE030000}"/>
    <cellStyle name="Bad 9" xfId="400" xr:uid="{00000000-0005-0000-0000-0000EF030000}"/>
    <cellStyle name="Calc" xfId="401" xr:uid="{00000000-0005-0000-0000-0000F0030000}"/>
    <cellStyle name="Calc Currency (0)" xfId="402" xr:uid="{00000000-0005-0000-0000-0000F1030000}"/>
    <cellStyle name="Calc Currency (0) 2" xfId="403" xr:uid="{00000000-0005-0000-0000-0000F2030000}"/>
    <cellStyle name="Calculated" xfId="404" xr:uid="{00000000-0005-0000-0000-0000F3030000}"/>
    <cellStyle name="Calculation 10" xfId="405" xr:uid="{00000000-0005-0000-0000-0000F4030000}"/>
    <cellStyle name="Calculation 11" xfId="406" xr:uid="{00000000-0005-0000-0000-0000F5030000}"/>
    <cellStyle name="Calculation 12" xfId="407" xr:uid="{00000000-0005-0000-0000-0000F6030000}"/>
    <cellStyle name="Calculation 2" xfId="408" xr:uid="{00000000-0005-0000-0000-0000F7030000}"/>
    <cellStyle name="Calculation 2 2" xfId="1494" xr:uid="{00000000-0005-0000-0000-0000F8030000}"/>
    <cellStyle name="Calculation 2 2 2" xfId="1495" xr:uid="{00000000-0005-0000-0000-0000F9030000}"/>
    <cellStyle name="Calculation 2 2 2 2" xfId="1496" xr:uid="{00000000-0005-0000-0000-0000FA030000}"/>
    <cellStyle name="Calculation 2 2 2 2 2" xfId="1497" xr:uid="{00000000-0005-0000-0000-0000FB030000}"/>
    <cellStyle name="Calculation 2 2 2 3" xfId="1498" xr:uid="{00000000-0005-0000-0000-0000FC030000}"/>
    <cellStyle name="Calculation 2 2 2 3 2" xfId="1499" xr:uid="{00000000-0005-0000-0000-0000FD030000}"/>
    <cellStyle name="Calculation 2 2 2 4" xfId="1500" xr:uid="{00000000-0005-0000-0000-0000FE030000}"/>
    <cellStyle name="Calculation 2 2 2 4 2" xfId="1501" xr:uid="{00000000-0005-0000-0000-0000FF030000}"/>
    <cellStyle name="Calculation 2 2 2 5" xfId="1502" xr:uid="{00000000-0005-0000-0000-000000040000}"/>
    <cellStyle name="Calculation 2 2 2 5 2" xfId="1503" xr:uid="{00000000-0005-0000-0000-000001040000}"/>
    <cellStyle name="Calculation 2 2 2 6" xfId="1504" xr:uid="{00000000-0005-0000-0000-000002040000}"/>
    <cellStyle name="Calculation 2 2 2 6 2" xfId="1505" xr:uid="{00000000-0005-0000-0000-000003040000}"/>
    <cellStyle name="Calculation 2 2 2 7" xfId="1506" xr:uid="{00000000-0005-0000-0000-000004040000}"/>
    <cellStyle name="Calculation 2 2 2 7 2" xfId="1507" xr:uid="{00000000-0005-0000-0000-000005040000}"/>
    <cellStyle name="Calculation 2 2 2 8" xfId="1508" xr:uid="{00000000-0005-0000-0000-000006040000}"/>
    <cellStyle name="Calculation 2 2 2 8 2" xfId="1509" xr:uid="{00000000-0005-0000-0000-000007040000}"/>
    <cellStyle name="Calculation 2 2 2 9" xfId="1510" xr:uid="{00000000-0005-0000-0000-000008040000}"/>
    <cellStyle name="Calculation 2 2 3" xfId="1511" xr:uid="{00000000-0005-0000-0000-000009040000}"/>
    <cellStyle name="Calculation 2 2 3 2" xfId="1512" xr:uid="{00000000-0005-0000-0000-00000A040000}"/>
    <cellStyle name="Calculation 2 2 3 2 2" xfId="1513" xr:uid="{00000000-0005-0000-0000-00000B040000}"/>
    <cellStyle name="Calculation 2 2 3 3" xfId="1514" xr:uid="{00000000-0005-0000-0000-00000C040000}"/>
    <cellStyle name="Calculation 2 2 3 3 2" xfId="1515" xr:uid="{00000000-0005-0000-0000-00000D040000}"/>
    <cellStyle name="Calculation 2 2 3 4" xfId="1516" xr:uid="{00000000-0005-0000-0000-00000E040000}"/>
    <cellStyle name="Calculation 2 2 3 4 2" xfId="1517" xr:uid="{00000000-0005-0000-0000-00000F040000}"/>
    <cellStyle name="Calculation 2 2 3 5" xfId="1518" xr:uid="{00000000-0005-0000-0000-000010040000}"/>
    <cellStyle name="Calculation 2 2 3 5 2" xfId="1519" xr:uid="{00000000-0005-0000-0000-000011040000}"/>
    <cellStyle name="Calculation 2 2 3 6" xfId="1520" xr:uid="{00000000-0005-0000-0000-000012040000}"/>
    <cellStyle name="Calculation 2 2 3 6 2" xfId="1521" xr:uid="{00000000-0005-0000-0000-000013040000}"/>
    <cellStyle name="Calculation 2 2 3 7" xfId="1522" xr:uid="{00000000-0005-0000-0000-000014040000}"/>
    <cellStyle name="Calculation 2 2 3 7 2" xfId="1523" xr:uid="{00000000-0005-0000-0000-000015040000}"/>
    <cellStyle name="Calculation 2 2 3 8" xfId="1524" xr:uid="{00000000-0005-0000-0000-000016040000}"/>
    <cellStyle name="Calculation 2 2 3 8 2" xfId="1525" xr:uid="{00000000-0005-0000-0000-000017040000}"/>
    <cellStyle name="Calculation 2 2 3 9" xfId="1526" xr:uid="{00000000-0005-0000-0000-000018040000}"/>
    <cellStyle name="Calculation 2 2 4" xfId="1527" xr:uid="{00000000-0005-0000-0000-000019040000}"/>
    <cellStyle name="Calculation 2 2 4 2" xfId="1528" xr:uid="{00000000-0005-0000-0000-00001A040000}"/>
    <cellStyle name="Calculation 2 2 4 2 2" xfId="1529" xr:uid="{00000000-0005-0000-0000-00001B040000}"/>
    <cellStyle name="Calculation 2 2 4 3" xfId="1530" xr:uid="{00000000-0005-0000-0000-00001C040000}"/>
    <cellStyle name="Calculation 2 2 4 3 2" xfId="1531" xr:uid="{00000000-0005-0000-0000-00001D040000}"/>
    <cellStyle name="Calculation 2 2 4 4" xfId="1532" xr:uid="{00000000-0005-0000-0000-00001E040000}"/>
    <cellStyle name="Calculation 2 2 4 4 2" xfId="1533" xr:uid="{00000000-0005-0000-0000-00001F040000}"/>
    <cellStyle name="Calculation 2 2 4 5" xfId="1534" xr:uid="{00000000-0005-0000-0000-000020040000}"/>
    <cellStyle name="Calculation 2 2 4 5 2" xfId="1535" xr:uid="{00000000-0005-0000-0000-000021040000}"/>
    <cellStyle name="Calculation 2 2 4 6" xfId="1536" xr:uid="{00000000-0005-0000-0000-000022040000}"/>
    <cellStyle name="Calculation 2 2 4 6 2" xfId="1537" xr:uid="{00000000-0005-0000-0000-000023040000}"/>
    <cellStyle name="Calculation 2 2 4 7" xfId="1538" xr:uid="{00000000-0005-0000-0000-000024040000}"/>
    <cellStyle name="Calculation 2 2 4 7 2" xfId="1539" xr:uid="{00000000-0005-0000-0000-000025040000}"/>
    <cellStyle name="Calculation 2 2 4 8" xfId="1540" xr:uid="{00000000-0005-0000-0000-000026040000}"/>
    <cellStyle name="Calculation 2 2 4 8 2" xfId="1541" xr:uid="{00000000-0005-0000-0000-000027040000}"/>
    <cellStyle name="Calculation 2 2 4 9" xfId="1542" xr:uid="{00000000-0005-0000-0000-000028040000}"/>
    <cellStyle name="Calculation 2 2 5" xfId="1543" xr:uid="{00000000-0005-0000-0000-000029040000}"/>
    <cellStyle name="Calculation 2 2 5 2" xfId="1544" xr:uid="{00000000-0005-0000-0000-00002A040000}"/>
    <cellStyle name="Calculation 2 2 5 2 2" xfId="1545" xr:uid="{00000000-0005-0000-0000-00002B040000}"/>
    <cellStyle name="Calculation 2 2 5 3" xfId="1546" xr:uid="{00000000-0005-0000-0000-00002C040000}"/>
    <cellStyle name="Calculation 2 2 5 3 2" xfId="1547" xr:uid="{00000000-0005-0000-0000-00002D040000}"/>
    <cellStyle name="Calculation 2 2 5 4" xfId="1548" xr:uid="{00000000-0005-0000-0000-00002E040000}"/>
    <cellStyle name="Calculation 2 2 5 4 2" xfId="1549" xr:uid="{00000000-0005-0000-0000-00002F040000}"/>
    <cellStyle name="Calculation 2 2 5 5" xfId="1550" xr:uid="{00000000-0005-0000-0000-000030040000}"/>
    <cellStyle name="Calculation 2 2 5 5 2" xfId="1551" xr:uid="{00000000-0005-0000-0000-000031040000}"/>
    <cellStyle name="Calculation 2 2 5 6" xfId="1552" xr:uid="{00000000-0005-0000-0000-000032040000}"/>
    <cellStyle name="Calculation 2 2 5 6 2" xfId="1553" xr:uid="{00000000-0005-0000-0000-000033040000}"/>
    <cellStyle name="Calculation 2 2 5 7" xfId="1554" xr:uid="{00000000-0005-0000-0000-000034040000}"/>
    <cellStyle name="Calculation 2 2 5 7 2" xfId="1555" xr:uid="{00000000-0005-0000-0000-000035040000}"/>
    <cellStyle name="Calculation 2 2 5 8" xfId="1556" xr:uid="{00000000-0005-0000-0000-000036040000}"/>
    <cellStyle name="Calculation 2 2 6" xfId="1557" xr:uid="{00000000-0005-0000-0000-000037040000}"/>
    <cellStyle name="Calculation 2 2 6 2" xfId="1558" xr:uid="{00000000-0005-0000-0000-000038040000}"/>
    <cellStyle name="Calculation 2 3" xfId="1559" xr:uid="{00000000-0005-0000-0000-000039040000}"/>
    <cellStyle name="Calculation 2 3 2" xfId="1560" xr:uid="{00000000-0005-0000-0000-00003A040000}"/>
    <cellStyle name="Calculation 2 3 2 2" xfId="1561" xr:uid="{00000000-0005-0000-0000-00003B040000}"/>
    <cellStyle name="Calculation 2 3 2 2 2" xfId="1562" xr:uid="{00000000-0005-0000-0000-00003C040000}"/>
    <cellStyle name="Calculation 2 3 2 3" xfId="1563" xr:uid="{00000000-0005-0000-0000-00003D040000}"/>
    <cellStyle name="Calculation 2 3 2 3 2" xfId="1564" xr:uid="{00000000-0005-0000-0000-00003E040000}"/>
    <cellStyle name="Calculation 2 3 2 4" xfId="1565" xr:uid="{00000000-0005-0000-0000-00003F040000}"/>
    <cellStyle name="Calculation 2 3 2 4 2" xfId="1566" xr:uid="{00000000-0005-0000-0000-000040040000}"/>
    <cellStyle name="Calculation 2 3 2 5" xfId="1567" xr:uid="{00000000-0005-0000-0000-000041040000}"/>
    <cellStyle name="Calculation 2 3 2 5 2" xfId="1568" xr:uid="{00000000-0005-0000-0000-000042040000}"/>
    <cellStyle name="Calculation 2 3 2 6" xfId="1569" xr:uid="{00000000-0005-0000-0000-000043040000}"/>
    <cellStyle name="Calculation 2 3 2 6 2" xfId="1570" xr:uid="{00000000-0005-0000-0000-000044040000}"/>
    <cellStyle name="Calculation 2 3 2 7" xfId="1571" xr:uid="{00000000-0005-0000-0000-000045040000}"/>
    <cellStyle name="Calculation 2 3 2 7 2" xfId="1572" xr:uid="{00000000-0005-0000-0000-000046040000}"/>
    <cellStyle name="Calculation 2 3 2 8" xfId="1573" xr:uid="{00000000-0005-0000-0000-000047040000}"/>
    <cellStyle name="Calculation 2 3 2 8 2" xfId="1574" xr:uid="{00000000-0005-0000-0000-000048040000}"/>
    <cellStyle name="Calculation 2 3 2 9" xfId="1575" xr:uid="{00000000-0005-0000-0000-000049040000}"/>
    <cellStyle name="Calculation 2 3 3" xfId="1576" xr:uid="{00000000-0005-0000-0000-00004A040000}"/>
    <cellStyle name="Calculation 2 3 3 2" xfId="1577" xr:uid="{00000000-0005-0000-0000-00004B040000}"/>
    <cellStyle name="Calculation 2 3 3 2 2" xfId="1578" xr:uid="{00000000-0005-0000-0000-00004C040000}"/>
    <cellStyle name="Calculation 2 3 3 3" xfId="1579" xr:uid="{00000000-0005-0000-0000-00004D040000}"/>
    <cellStyle name="Calculation 2 3 3 3 2" xfId="1580" xr:uid="{00000000-0005-0000-0000-00004E040000}"/>
    <cellStyle name="Calculation 2 3 3 4" xfId="1581" xr:uid="{00000000-0005-0000-0000-00004F040000}"/>
    <cellStyle name="Calculation 2 3 3 4 2" xfId="1582" xr:uid="{00000000-0005-0000-0000-000050040000}"/>
    <cellStyle name="Calculation 2 3 3 5" xfId="1583" xr:uid="{00000000-0005-0000-0000-000051040000}"/>
    <cellStyle name="Calculation 2 3 3 5 2" xfId="1584" xr:uid="{00000000-0005-0000-0000-000052040000}"/>
    <cellStyle name="Calculation 2 3 3 6" xfId="1585" xr:uid="{00000000-0005-0000-0000-000053040000}"/>
    <cellStyle name="Calculation 2 3 3 6 2" xfId="1586" xr:uid="{00000000-0005-0000-0000-000054040000}"/>
    <cellStyle name="Calculation 2 3 3 7" xfId="1587" xr:uid="{00000000-0005-0000-0000-000055040000}"/>
    <cellStyle name="Calculation 2 3 3 7 2" xfId="1588" xr:uid="{00000000-0005-0000-0000-000056040000}"/>
    <cellStyle name="Calculation 2 3 3 8" xfId="1589" xr:uid="{00000000-0005-0000-0000-000057040000}"/>
    <cellStyle name="Calculation 2 3 3 8 2" xfId="1590" xr:uid="{00000000-0005-0000-0000-000058040000}"/>
    <cellStyle name="Calculation 2 3 3 9" xfId="1591" xr:uid="{00000000-0005-0000-0000-000059040000}"/>
    <cellStyle name="Calculation 2 3 4" xfId="1592" xr:uid="{00000000-0005-0000-0000-00005A040000}"/>
    <cellStyle name="Calculation 2 3 4 2" xfId="1593" xr:uid="{00000000-0005-0000-0000-00005B040000}"/>
    <cellStyle name="Calculation 2 3 4 2 2" xfId="1594" xr:uid="{00000000-0005-0000-0000-00005C040000}"/>
    <cellStyle name="Calculation 2 3 4 3" xfId="1595" xr:uid="{00000000-0005-0000-0000-00005D040000}"/>
    <cellStyle name="Calculation 2 3 4 3 2" xfId="1596" xr:uid="{00000000-0005-0000-0000-00005E040000}"/>
    <cellStyle name="Calculation 2 3 4 4" xfId="1597" xr:uid="{00000000-0005-0000-0000-00005F040000}"/>
    <cellStyle name="Calculation 2 3 4 4 2" xfId="1598" xr:uid="{00000000-0005-0000-0000-000060040000}"/>
    <cellStyle name="Calculation 2 3 4 5" xfId="1599" xr:uid="{00000000-0005-0000-0000-000061040000}"/>
    <cellStyle name="Calculation 2 3 4 5 2" xfId="1600" xr:uid="{00000000-0005-0000-0000-000062040000}"/>
    <cellStyle name="Calculation 2 3 4 6" xfId="1601" xr:uid="{00000000-0005-0000-0000-000063040000}"/>
    <cellStyle name="Calculation 2 3 4 6 2" xfId="1602" xr:uid="{00000000-0005-0000-0000-000064040000}"/>
    <cellStyle name="Calculation 2 3 4 7" xfId="1603" xr:uid="{00000000-0005-0000-0000-000065040000}"/>
    <cellStyle name="Calculation 2 3 4 7 2" xfId="1604" xr:uid="{00000000-0005-0000-0000-000066040000}"/>
    <cellStyle name="Calculation 2 3 4 8" xfId="1605" xr:uid="{00000000-0005-0000-0000-000067040000}"/>
    <cellStyle name="Calculation 2 3 4 8 2" xfId="1606" xr:uid="{00000000-0005-0000-0000-000068040000}"/>
    <cellStyle name="Calculation 2 3 4 9" xfId="1607" xr:uid="{00000000-0005-0000-0000-000069040000}"/>
    <cellStyle name="Calculation 2 3 5" xfId="1608" xr:uid="{00000000-0005-0000-0000-00006A040000}"/>
    <cellStyle name="Calculation 2 3 5 2" xfId="1609" xr:uid="{00000000-0005-0000-0000-00006B040000}"/>
    <cellStyle name="Calculation 2 3 5 2 2" xfId="1610" xr:uid="{00000000-0005-0000-0000-00006C040000}"/>
    <cellStyle name="Calculation 2 3 5 3" xfId="1611" xr:uid="{00000000-0005-0000-0000-00006D040000}"/>
    <cellStyle name="Calculation 2 3 5 3 2" xfId="1612" xr:uid="{00000000-0005-0000-0000-00006E040000}"/>
    <cellStyle name="Calculation 2 3 5 4" xfId="1613" xr:uid="{00000000-0005-0000-0000-00006F040000}"/>
    <cellStyle name="Calculation 2 3 5 4 2" xfId="1614" xr:uid="{00000000-0005-0000-0000-000070040000}"/>
    <cellStyle name="Calculation 2 3 5 5" xfId="1615" xr:uid="{00000000-0005-0000-0000-000071040000}"/>
    <cellStyle name="Calculation 2 3 5 5 2" xfId="1616" xr:uid="{00000000-0005-0000-0000-000072040000}"/>
    <cellStyle name="Calculation 2 3 5 6" xfId="1617" xr:uid="{00000000-0005-0000-0000-000073040000}"/>
    <cellStyle name="Calculation 2 3 5 6 2" xfId="1618" xr:uid="{00000000-0005-0000-0000-000074040000}"/>
    <cellStyle name="Calculation 2 3 5 7" xfId="1619" xr:uid="{00000000-0005-0000-0000-000075040000}"/>
    <cellStyle name="Calculation 2 3 5 7 2" xfId="1620" xr:uid="{00000000-0005-0000-0000-000076040000}"/>
    <cellStyle name="Calculation 2 3 5 8" xfId="1621" xr:uid="{00000000-0005-0000-0000-000077040000}"/>
    <cellStyle name="Calculation 2 3 6" xfId="1622" xr:uid="{00000000-0005-0000-0000-000078040000}"/>
    <cellStyle name="Calculation 2 3 6 2" xfId="1623" xr:uid="{00000000-0005-0000-0000-000079040000}"/>
    <cellStyle name="Calculation 2 4" xfId="1624" xr:uid="{00000000-0005-0000-0000-00007A040000}"/>
    <cellStyle name="Calculation 2 5" xfId="1625" xr:uid="{00000000-0005-0000-0000-00007B040000}"/>
    <cellStyle name="Calculation 2 6" xfId="1626" xr:uid="{00000000-0005-0000-0000-00007C040000}"/>
    <cellStyle name="Calculation 3" xfId="409" xr:uid="{00000000-0005-0000-0000-00007D040000}"/>
    <cellStyle name="Calculation 3 2" xfId="1627" xr:uid="{00000000-0005-0000-0000-00007E040000}"/>
    <cellStyle name="Calculation 3 3" xfId="1628" xr:uid="{00000000-0005-0000-0000-00007F040000}"/>
    <cellStyle name="Calculation 4" xfId="410" xr:uid="{00000000-0005-0000-0000-000080040000}"/>
    <cellStyle name="Calculation 5" xfId="411" xr:uid="{00000000-0005-0000-0000-000081040000}"/>
    <cellStyle name="Calculation 6" xfId="412" xr:uid="{00000000-0005-0000-0000-000082040000}"/>
    <cellStyle name="Calculation 7" xfId="413" xr:uid="{00000000-0005-0000-0000-000083040000}"/>
    <cellStyle name="Calculation 8" xfId="414" xr:uid="{00000000-0005-0000-0000-000084040000}"/>
    <cellStyle name="Calculation 9" xfId="415" xr:uid="{00000000-0005-0000-0000-000085040000}"/>
    <cellStyle name="CB Assumption" xfId="416" xr:uid="{00000000-0005-0000-0000-000086040000}"/>
    <cellStyle name="CB Forecast" xfId="417" xr:uid="{00000000-0005-0000-0000-000087040000}"/>
    <cellStyle name="cg times" xfId="418" xr:uid="{00000000-0005-0000-0000-000088040000}"/>
    <cellStyle name="Check Cell 10" xfId="419" xr:uid="{00000000-0005-0000-0000-000089040000}"/>
    <cellStyle name="Check Cell 11" xfId="420" xr:uid="{00000000-0005-0000-0000-00008A040000}"/>
    <cellStyle name="Check Cell 12" xfId="421" xr:uid="{00000000-0005-0000-0000-00008B040000}"/>
    <cellStyle name="Check Cell 2" xfId="422" xr:uid="{00000000-0005-0000-0000-00008C040000}"/>
    <cellStyle name="Check Cell 2 2" xfId="1629" xr:uid="{00000000-0005-0000-0000-00008D040000}"/>
    <cellStyle name="Check Cell 2 3" xfId="1630" xr:uid="{00000000-0005-0000-0000-00008E040000}"/>
    <cellStyle name="Check Cell 2 4" xfId="1631" xr:uid="{00000000-0005-0000-0000-00008F040000}"/>
    <cellStyle name="Check Cell 2 5" xfId="1632" xr:uid="{00000000-0005-0000-0000-000090040000}"/>
    <cellStyle name="Check Cell 3" xfId="423" xr:uid="{00000000-0005-0000-0000-000091040000}"/>
    <cellStyle name="Check Cell 3 2" xfId="1633" xr:uid="{00000000-0005-0000-0000-000092040000}"/>
    <cellStyle name="Check Cell 3 3" xfId="1634" xr:uid="{00000000-0005-0000-0000-000093040000}"/>
    <cellStyle name="Check Cell 4" xfId="424" xr:uid="{00000000-0005-0000-0000-000094040000}"/>
    <cellStyle name="Check Cell 5" xfId="425" xr:uid="{00000000-0005-0000-0000-000095040000}"/>
    <cellStyle name="Check Cell 6" xfId="426" xr:uid="{00000000-0005-0000-0000-000096040000}"/>
    <cellStyle name="Check Cell 7" xfId="427" xr:uid="{00000000-0005-0000-0000-000097040000}"/>
    <cellStyle name="Check Cell 8" xfId="428" xr:uid="{00000000-0005-0000-0000-000098040000}"/>
    <cellStyle name="Check Cell 9" xfId="429" xr:uid="{00000000-0005-0000-0000-000099040000}"/>
    <cellStyle name="Comma" xfId="1" builtinId="3"/>
    <cellStyle name="Comma  - Style1" xfId="430" xr:uid="{00000000-0005-0000-0000-00009B040000}"/>
    <cellStyle name="Comma  - Style2" xfId="431" xr:uid="{00000000-0005-0000-0000-00009C040000}"/>
    <cellStyle name="Comma  - Style3" xfId="432" xr:uid="{00000000-0005-0000-0000-00009D040000}"/>
    <cellStyle name="Comma  - Style4" xfId="433" xr:uid="{00000000-0005-0000-0000-00009E040000}"/>
    <cellStyle name="Comma  - Style5" xfId="434" xr:uid="{00000000-0005-0000-0000-00009F040000}"/>
    <cellStyle name="Comma  - Style6" xfId="435" xr:uid="{00000000-0005-0000-0000-0000A0040000}"/>
    <cellStyle name="Comma  - Style7" xfId="436" xr:uid="{00000000-0005-0000-0000-0000A1040000}"/>
    <cellStyle name="Comma  - Style8" xfId="437" xr:uid="{00000000-0005-0000-0000-0000A2040000}"/>
    <cellStyle name="Comma 10" xfId="438" xr:uid="{00000000-0005-0000-0000-0000A3040000}"/>
    <cellStyle name="Comma 10 2" xfId="439" xr:uid="{00000000-0005-0000-0000-0000A4040000}"/>
    <cellStyle name="Comma 10 2 2" xfId="1635" xr:uid="{00000000-0005-0000-0000-0000A5040000}"/>
    <cellStyle name="Comma 10 2 2 2" xfId="1636" xr:uid="{00000000-0005-0000-0000-0000A6040000}"/>
    <cellStyle name="Comma 10 2 3" xfId="1637" xr:uid="{00000000-0005-0000-0000-0000A7040000}"/>
    <cellStyle name="Comma 10 3" xfId="1638" xr:uid="{00000000-0005-0000-0000-0000A8040000}"/>
    <cellStyle name="Comma 10 3 2" xfId="1639" xr:uid="{00000000-0005-0000-0000-0000A9040000}"/>
    <cellStyle name="Comma 10 4" xfId="1640" xr:uid="{00000000-0005-0000-0000-0000AA040000}"/>
    <cellStyle name="Comma 11" xfId="7" xr:uid="{00000000-0005-0000-0000-0000AB040000}"/>
    <cellStyle name="Comma 11 2" xfId="440" xr:uid="{00000000-0005-0000-0000-0000AC040000}"/>
    <cellStyle name="Comma 11 3" xfId="441" xr:uid="{00000000-0005-0000-0000-0000AD040000}"/>
    <cellStyle name="Comma 12" xfId="442" xr:uid="{00000000-0005-0000-0000-0000AE040000}"/>
    <cellStyle name="Comma 12 2" xfId="1641" xr:uid="{00000000-0005-0000-0000-0000AF040000}"/>
    <cellStyle name="Comma 13" xfId="443" xr:uid="{00000000-0005-0000-0000-0000B0040000}"/>
    <cellStyle name="Comma 13 2" xfId="1642" xr:uid="{00000000-0005-0000-0000-0000B1040000}"/>
    <cellStyle name="Comma 13 2 2" xfId="1643" xr:uid="{00000000-0005-0000-0000-0000B2040000}"/>
    <cellStyle name="Comma 13 3" xfId="1644" xr:uid="{00000000-0005-0000-0000-0000B3040000}"/>
    <cellStyle name="Comma 13 4" xfId="1645" xr:uid="{00000000-0005-0000-0000-0000B4040000}"/>
    <cellStyle name="Comma 13 5" xfId="1646" xr:uid="{00000000-0005-0000-0000-0000B5040000}"/>
    <cellStyle name="Comma 13 5 2" xfId="1647" xr:uid="{00000000-0005-0000-0000-0000B6040000}"/>
    <cellStyle name="Comma 13 5 3" xfId="1648" xr:uid="{00000000-0005-0000-0000-0000B7040000}"/>
    <cellStyle name="Comma 13 5 4" xfId="1649" xr:uid="{00000000-0005-0000-0000-0000B8040000}"/>
    <cellStyle name="Comma 14" xfId="444" xr:uid="{00000000-0005-0000-0000-0000B9040000}"/>
    <cellStyle name="Comma 14 2" xfId="445" xr:uid="{00000000-0005-0000-0000-0000BA040000}"/>
    <cellStyle name="Comma 14 3" xfId="446" xr:uid="{00000000-0005-0000-0000-0000BB040000}"/>
    <cellStyle name="Comma 14 4" xfId="1650" xr:uid="{00000000-0005-0000-0000-0000BC040000}"/>
    <cellStyle name="Comma 15" xfId="447" xr:uid="{00000000-0005-0000-0000-0000BD040000}"/>
    <cellStyle name="Comma 15 2" xfId="1651" xr:uid="{00000000-0005-0000-0000-0000BE040000}"/>
    <cellStyle name="Comma 15 3" xfId="1652" xr:uid="{00000000-0005-0000-0000-0000BF040000}"/>
    <cellStyle name="Comma 15 4" xfId="1653" xr:uid="{00000000-0005-0000-0000-0000C0040000}"/>
    <cellStyle name="Comma 158" xfId="448" xr:uid="{00000000-0005-0000-0000-0000C1040000}"/>
    <cellStyle name="Comma 16" xfId="1654" xr:uid="{00000000-0005-0000-0000-0000C2040000}"/>
    <cellStyle name="Comma 16 2" xfId="1655" xr:uid="{00000000-0005-0000-0000-0000C3040000}"/>
    <cellStyle name="Comma 16 3" xfId="1656" xr:uid="{00000000-0005-0000-0000-0000C4040000}"/>
    <cellStyle name="Comma 16 4" xfId="1657" xr:uid="{00000000-0005-0000-0000-0000C5040000}"/>
    <cellStyle name="Comma 17" xfId="1658" xr:uid="{00000000-0005-0000-0000-0000C6040000}"/>
    <cellStyle name="Comma 17 2" xfId="1659" xr:uid="{00000000-0005-0000-0000-0000C7040000}"/>
    <cellStyle name="Comma 17 3" xfId="1660" xr:uid="{00000000-0005-0000-0000-0000C8040000}"/>
    <cellStyle name="Comma 17 4" xfId="1661" xr:uid="{00000000-0005-0000-0000-0000C9040000}"/>
    <cellStyle name="Comma 18" xfId="1662" xr:uid="{00000000-0005-0000-0000-0000CA040000}"/>
    <cellStyle name="Comma 18 2" xfId="1663" xr:uid="{00000000-0005-0000-0000-0000CB040000}"/>
    <cellStyle name="Comma 18 3" xfId="1664" xr:uid="{00000000-0005-0000-0000-0000CC040000}"/>
    <cellStyle name="Comma 18 4" xfId="1665" xr:uid="{00000000-0005-0000-0000-0000CD040000}"/>
    <cellStyle name="Comma 19" xfId="1666" xr:uid="{00000000-0005-0000-0000-0000CE040000}"/>
    <cellStyle name="Comma 19 2" xfId="1667" xr:uid="{00000000-0005-0000-0000-0000CF040000}"/>
    <cellStyle name="Comma 19 3" xfId="1668" xr:uid="{00000000-0005-0000-0000-0000D0040000}"/>
    <cellStyle name="Comma 19 4" xfId="1669" xr:uid="{00000000-0005-0000-0000-0000D1040000}"/>
    <cellStyle name="Comma 2" xfId="449" xr:uid="{00000000-0005-0000-0000-0000D2040000}"/>
    <cellStyle name="Comma 2 10" xfId="450" xr:uid="{00000000-0005-0000-0000-0000D3040000}"/>
    <cellStyle name="Comma 2 11" xfId="451" xr:uid="{00000000-0005-0000-0000-0000D4040000}"/>
    <cellStyle name="Comma 2 12" xfId="452" xr:uid="{00000000-0005-0000-0000-0000D5040000}"/>
    <cellStyle name="Comma 2 2" xfId="453" xr:uid="{00000000-0005-0000-0000-0000D6040000}"/>
    <cellStyle name="Comma 2 2 2" xfId="454" xr:uid="{00000000-0005-0000-0000-0000D7040000}"/>
    <cellStyle name="Comma 2 2 2 2" xfId="1670" xr:uid="{00000000-0005-0000-0000-0000D8040000}"/>
    <cellStyle name="Comma 2 2 3" xfId="455" xr:uid="{00000000-0005-0000-0000-0000D9040000}"/>
    <cellStyle name="Comma 2 2 4" xfId="1671" xr:uid="{00000000-0005-0000-0000-0000DA040000}"/>
    <cellStyle name="Comma 2 2 4 2" xfId="1672" xr:uid="{00000000-0005-0000-0000-0000DB040000}"/>
    <cellStyle name="Comma 2 2 4 3" xfId="1673" xr:uid="{00000000-0005-0000-0000-0000DC040000}"/>
    <cellStyle name="Comma 2 2 4 4" xfId="1674" xr:uid="{00000000-0005-0000-0000-0000DD040000}"/>
    <cellStyle name="Comma 2 2 5" xfId="1675" xr:uid="{00000000-0005-0000-0000-0000DE040000}"/>
    <cellStyle name="Comma 2 3" xfId="456" xr:uid="{00000000-0005-0000-0000-0000DF040000}"/>
    <cellStyle name="Comma 2 3 2" xfId="1676" xr:uid="{00000000-0005-0000-0000-0000E0040000}"/>
    <cellStyle name="Comma 2 3 2 2" xfId="1677" xr:uid="{00000000-0005-0000-0000-0000E1040000}"/>
    <cellStyle name="Comma 2 3 2 3" xfId="1678" xr:uid="{00000000-0005-0000-0000-0000E2040000}"/>
    <cellStyle name="Comma 2 3 3" xfId="1679" xr:uid="{00000000-0005-0000-0000-0000E3040000}"/>
    <cellStyle name="Comma 2 4" xfId="457" xr:uid="{00000000-0005-0000-0000-0000E4040000}"/>
    <cellStyle name="Comma 2 4 2" xfId="1680" xr:uid="{00000000-0005-0000-0000-0000E5040000}"/>
    <cellStyle name="Comma 2 5" xfId="458" xr:uid="{00000000-0005-0000-0000-0000E6040000}"/>
    <cellStyle name="Comma 2 5 2" xfId="1681" xr:uid="{00000000-0005-0000-0000-0000E7040000}"/>
    <cellStyle name="Comma 2 6" xfId="459" xr:uid="{00000000-0005-0000-0000-0000E8040000}"/>
    <cellStyle name="Comma 2 7" xfId="460" xr:uid="{00000000-0005-0000-0000-0000E9040000}"/>
    <cellStyle name="Comma 2 8" xfId="461" xr:uid="{00000000-0005-0000-0000-0000EA040000}"/>
    <cellStyle name="Comma 2 9" xfId="462" xr:uid="{00000000-0005-0000-0000-0000EB040000}"/>
    <cellStyle name="Comma 20" xfId="1682" xr:uid="{00000000-0005-0000-0000-0000EC040000}"/>
    <cellStyle name="Comma 21" xfId="1683" xr:uid="{00000000-0005-0000-0000-0000ED040000}"/>
    <cellStyle name="Comma 22" xfId="1684" xr:uid="{00000000-0005-0000-0000-0000EE040000}"/>
    <cellStyle name="Comma 23" xfId="1685" xr:uid="{00000000-0005-0000-0000-0000EF040000}"/>
    <cellStyle name="Comma 23 2" xfId="1686" xr:uid="{00000000-0005-0000-0000-0000F0040000}"/>
    <cellStyle name="Comma 24" xfId="1687" xr:uid="{00000000-0005-0000-0000-0000F1040000}"/>
    <cellStyle name="Comma 24 2" xfId="1688" xr:uid="{00000000-0005-0000-0000-0000F2040000}"/>
    <cellStyle name="Comma 25" xfId="1689" xr:uid="{00000000-0005-0000-0000-0000F3040000}"/>
    <cellStyle name="Comma 25 2" xfId="1690" xr:uid="{00000000-0005-0000-0000-0000F4040000}"/>
    <cellStyle name="Comma 26" xfId="1691" xr:uid="{00000000-0005-0000-0000-0000F5040000}"/>
    <cellStyle name="Comma 27" xfId="1692" xr:uid="{00000000-0005-0000-0000-0000F6040000}"/>
    <cellStyle name="Comma 28" xfId="1693" xr:uid="{00000000-0005-0000-0000-0000F7040000}"/>
    <cellStyle name="Comma 29" xfId="1694" xr:uid="{00000000-0005-0000-0000-0000F8040000}"/>
    <cellStyle name="Comma 3" xfId="463" xr:uid="{00000000-0005-0000-0000-0000F9040000}"/>
    <cellStyle name="Comma 3 2" xfId="464" xr:uid="{00000000-0005-0000-0000-0000FA040000}"/>
    <cellStyle name="Comma 3 2 2" xfId="1695" xr:uid="{00000000-0005-0000-0000-0000FB040000}"/>
    <cellStyle name="Comma 3 2 2 2" xfId="1696" xr:uid="{00000000-0005-0000-0000-0000FC040000}"/>
    <cellStyle name="Comma 3 2 2 3" xfId="1697" xr:uid="{00000000-0005-0000-0000-0000FD040000}"/>
    <cellStyle name="Comma 3 2 2 3 2" xfId="1698" xr:uid="{00000000-0005-0000-0000-0000FE040000}"/>
    <cellStyle name="Comma 3 2 2 3 3" xfId="1699" xr:uid="{00000000-0005-0000-0000-0000FF040000}"/>
    <cellStyle name="Comma 3 2 2 3 4" xfId="1700" xr:uid="{00000000-0005-0000-0000-000000050000}"/>
    <cellStyle name="Comma 3 2 3" xfId="1701" xr:uid="{00000000-0005-0000-0000-000001050000}"/>
    <cellStyle name="Comma 3 2 4" xfId="1702" xr:uid="{00000000-0005-0000-0000-000002050000}"/>
    <cellStyle name="Comma 3 2 4 2" xfId="1703" xr:uid="{00000000-0005-0000-0000-000003050000}"/>
    <cellStyle name="Comma 3 2 4 3" xfId="1704" xr:uid="{00000000-0005-0000-0000-000004050000}"/>
    <cellStyle name="Comma 3 2 4 4" xfId="1705" xr:uid="{00000000-0005-0000-0000-000005050000}"/>
    <cellStyle name="Comma 3 2 5" xfId="1706" xr:uid="{00000000-0005-0000-0000-000006050000}"/>
    <cellStyle name="Comma 3 2 6" xfId="1707" xr:uid="{00000000-0005-0000-0000-000007050000}"/>
    <cellStyle name="Comma 3 2 7" xfId="1708" xr:uid="{00000000-0005-0000-0000-000008050000}"/>
    <cellStyle name="Comma 3 2 8" xfId="1709" xr:uid="{00000000-0005-0000-0000-000009050000}"/>
    <cellStyle name="Comma 3 2 9" xfId="1710" xr:uid="{00000000-0005-0000-0000-00000A050000}"/>
    <cellStyle name="Comma 3 3" xfId="465" xr:uid="{00000000-0005-0000-0000-00000B050000}"/>
    <cellStyle name="Comma 3 3 2" xfId="1711" xr:uid="{00000000-0005-0000-0000-00000C050000}"/>
    <cellStyle name="Comma 3 3 3" xfId="1712" xr:uid="{00000000-0005-0000-0000-00000D050000}"/>
    <cellStyle name="Comma 3 3 4" xfId="1713" xr:uid="{00000000-0005-0000-0000-00000E050000}"/>
    <cellStyle name="Comma 3 3 5" xfId="1714" xr:uid="{00000000-0005-0000-0000-00000F050000}"/>
    <cellStyle name="Comma 3 4" xfId="1715" xr:uid="{00000000-0005-0000-0000-000010050000}"/>
    <cellStyle name="Comma 3 5" xfId="1716" xr:uid="{00000000-0005-0000-0000-000011050000}"/>
    <cellStyle name="Comma 30" xfId="1717" xr:uid="{00000000-0005-0000-0000-000012050000}"/>
    <cellStyle name="Comma 31" xfId="1718" xr:uid="{00000000-0005-0000-0000-000013050000}"/>
    <cellStyle name="Comma 32" xfId="1719" xr:uid="{00000000-0005-0000-0000-000014050000}"/>
    <cellStyle name="Comma 33" xfId="1720" xr:uid="{00000000-0005-0000-0000-000015050000}"/>
    <cellStyle name="Comma 34" xfId="1721" xr:uid="{00000000-0005-0000-0000-000016050000}"/>
    <cellStyle name="Comma 35" xfId="1722" xr:uid="{00000000-0005-0000-0000-000017050000}"/>
    <cellStyle name="Comma 36" xfId="1723" xr:uid="{00000000-0005-0000-0000-000018050000}"/>
    <cellStyle name="Comma 37" xfId="1724" xr:uid="{00000000-0005-0000-0000-000019050000}"/>
    <cellStyle name="Comma 38" xfId="1725" xr:uid="{00000000-0005-0000-0000-00001A050000}"/>
    <cellStyle name="Comma 39" xfId="1726" xr:uid="{00000000-0005-0000-0000-00001B050000}"/>
    <cellStyle name="Comma 4" xfId="466" xr:uid="{00000000-0005-0000-0000-00001C050000}"/>
    <cellStyle name="Comma 4 2" xfId="1727" xr:uid="{00000000-0005-0000-0000-00001D050000}"/>
    <cellStyle name="Comma 4 2 2" xfId="1728" xr:uid="{00000000-0005-0000-0000-00001E050000}"/>
    <cellStyle name="Comma 4 3" xfId="1729" xr:uid="{00000000-0005-0000-0000-00001F050000}"/>
    <cellStyle name="Comma 4 3 2" xfId="1730" xr:uid="{00000000-0005-0000-0000-000020050000}"/>
    <cellStyle name="Comma 4 4" xfId="1731" xr:uid="{00000000-0005-0000-0000-000021050000}"/>
    <cellStyle name="Comma 4 5" xfId="1732" xr:uid="{00000000-0005-0000-0000-000022050000}"/>
    <cellStyle name="Comma 40" xfId="1733" xr:uid="{00000000-0005-0000-0000-000023050000}"/>
    <cellStyle name="Comma 41" xfId="1734" xr:uid="{00000000-0005-0000-0000-000024050000}"/>
    <cellStyle name="Comma 42" xfId="1735" xr:uid="{00000000-0005-0000-0000-000025050000}"/>
    <cellStyle name="Comma 43" xfId="1736" xr:uid="{00000000-0005-0000-0000-000026050000}"/>
    <cellStyle name="Comma 44" xfId="1737" xr:uid="{00000000-0005-0000-0000-000027050000}"/>
    <cellStyle name="Comma 45" xfId="1738" xr:uid="{00000000-0005-0000-0000-000028050000}"/>
    <cellStyle name="Comma 46" xfId="1739" xr:uid="{00000000-0005-0000-0000-000029050000}"/>
    <cellStyle name="Comma 47" xfId="1740" xr:uid="{00000000-0005-0000-0000-00002A050000}"/>
    <cellStyle name="Comma 48" xfId="1741" xr:uid="{00000000-0005-0000-0000-00002B050000}"/>
    <cellStyle name="Comma 49" xfId="1742" xr:uid="{00000000-0005-0000-0000-00002C050000}"/>
    <cellStyle name="Comma 5" xfId="467" xr:uid="{00000000-0005-0000-0000-00002D050000}"/>
    <cellStyle name="Comma 5 2" xfId="468" xr:uid="{00000000-0005-0000-0000-00002E050000}"/>
    <cellStyle name="Comma 5 2 2" xfId="1743" xr:uid="{00000000-0005-0000-0000-00002F050000}"/>
    <cellStyle name="Comma 5 2 2 2" xfId="1744" xr:uid="{00000000-0005-0000-0000-000030050000}"/>
    <cellStyle name="Comma 5 2 2 3" xfId="1745" xr:uid="{00000000-0005-0000-0000-000031050000}"/>
    <cellStyle name="Comma 5 2 2 4" xfId="1746" xr:uid="{00000000-0005-0000-0000-000032050000}"/>
    <cellStyle name="Comma 5 2 2 5" xfId="1747" xr:uid="{00000000-0005-0000-0000-000033050000}"/>
    <cellStyle name="Comma 5 2 3" xfId="1748" xr:uid="{00000000-0005-0000-0000-000034050000}"/>
    <cellStyle name="Comma 5 2 4" xfId="1749" xr:uid="{00000000-0005-0000-0000-000035050000}"/>
    <cellStyle name="Comma 5 2 5" xfId="1750" xr:uid="{00000000-0005-0000-0000-000036050000}"/>
    <cellStyle name="Comma 5 2 6" xfId="1751" xr:uid="{00000000-0005-0000-0000-000037050000}"/>
    <cellStyle name="Comma 5 3" xfId="1752" xr:uid="{00000000-0005-0000-0000-000038050000}"/>
    <cellStyle name="Comma 5 3 2" xfId="1753" xr:uid="{00000000-0005-0000-0000-000039050000}"/>
    <cellStyle name="Comma 5 4" xfId="1754" xr:uid="{00000000-0005-0000-0000-00003A050000}"/>
    <cellStyle name="Comma 5 4 2" xfId="1755" xr:uid="{00000000-0005-0000-0000-00003B050000}"/>
    <cellStyle name="Comma 5 4 3" xfId="1756" xr:uid="{00000000-0005-0000-0000-00003C050000}"/>
    <cellStyle name="Comma 5 4 4" xfId="1757" xr:uid="{00000000-0005-0000-0000-00003D050000}"/>
    <cellStyle name="Comma 50" xfId="1758" xr:uid="{00000000-0005-0000-0000-00003E050000}"/>
    <cellStyle name="Comma 51" xfId="1759" xr:uid="{00000000-0005-0000-0000-00003F050000}"/>
    <cellStyle name="Comma 52" xfId="1760" xr:uid="{00000000-0005-0000-0000-000040050000}"/>
    <cellStyle name="Comma 53" xfId="1761" xr:uid="{00000000-0005-0000-0000-000041050000}"/>
    <cellStyle name="Comma 54" xfId="1762" xr:uid="{00000000-0005-0000-0000-000042050000}"/>
    <cellStyle name="Comma 55" xfId="1763" xr:uid="{00000000-0005-0000-0000-000043050000}"/>
    <cellStyle name="Comma 56" xfId="1764" xr:uid="{00000000-0005-0000-0000-000044050000}"/>
    <cellStyle name="Comma 57" xfId="1765" xr:uid="{00000000-0005-0000-0000-000045050000}"/>
    <cellStyle name="Comma 58" xfId="1766" xr:uid="{00000000-0005-0000-0000-000046050000}"/>
    <cellStyle name="Comma 59" xfId="1767" xr:uid="{00000000-0005-0000-0000-000047050000}"/>
    <cellStyle name="Comma 6" xfId="469" xr:uid="{00000000-0005-0000-0000-000048050000}"/>
    <cellStyle name="Comma 6 2" xfId="470" xr:uid="{00000000-0005-0000-0000-000049050000}"/>
    <cellStyle name="Comma 6 2 2" xfId="1768" xr:uid="{00000000-0005-0000-0000-00004A050000}"/>
    <cellStyle name="Comma 6 3" xfId="1769" xr:uid="{00000000-0005-0000-0000-00004B050000}"/>
    <cellStyle name="Comma 6 3 2" xfId="1770" xr:uid="{00000000-0005-0000-0000-00004C050000}"/>
    <cellStyle name="Comma 6 3 3" xfId="1771" xr:uid="{00000000-0005-0000-0000-00004D050000}"/>
    <cellStyle name="Comma 6 3 4" xfId="1772" xr:uid="{00000000-0005-0000-0000-00004E050000}"/>
    <cellStyle name="Comma 6 4" xfId="1773" xr:uid="{00000000-0005-0000-0000-00004F050000}"/>
    <cellStyle name="Comma 6 5" xfId="1774" xr:uid="{00000000-0005-0000-0000-000050050000}"/>
    <cellStyle name="Comma 6 6" xfId="1775" xr:uid="{00000000-0005-0000-0000-000051050000}"/>
    <cellStyle name="Comma 60" xfId="1776" xr:uid="{00000000-0005-0000-0000-000052050000}"/>
    <cellStyle name="Comma 61" xfId="1777" xr:uid="{00000000-0005-0000-0000-000053050000}"/>
    <cellStyle name="Comma 62" xfId="1778" xr:uid="{00000000-0005-0000-0000-000054050000}"/>
    <cellStyle name="Comma 63" xfId="1779" xr:uid="{00000000-0005-0000-0000-000055050000}"/>
    <cellStyle name="Comma 64" xfId="1780" xr:uid="{00000000-0005-0000-0000-000056050000}"/>
    <cellStyle name="Comma 65" xfId="1781" xr:uid="{00000000-0005-0000-0000-000057050000}"/>
    <cellStyle name="Comma 66" xfId="1782" xr:uid="{00000000-0005-0000-0000-000058050000}"/>
    <cellStyle name="Comma 67" xfId="1783" xr:uid="{00000000-0005-0000-0000-000059050000}"/>
    <cellStyle name="Comma 68" xfId="1784" xr:uid="{00000000-0005-0000-0000-00005A050000}"/>
    <cellStyle name="Comma 69" xfId="1785" xr:uid="{00000000-0005-0000-0000-00005B050000}"/>
    <cellStyle name="Comma 7" xfId="471" xr:uid="{00000000-0005-0000-0000-00005C050000}"/>
    <cellStyle name="Comma 7 2" xfId="1786" xr:uid="{00000000-0005-0000-0000-00005D050000}"/>
    <cellStyle name="Comma 7 2 2" xfId="1787" xr:uid="{00000000-0005-0000-0000-00005E050000}"/>
    <cellStyle name="Comma 7 3" xfId="1788" xr:uid="{00000000-0005-0000-0000-00005F050000}"/>
    <cellStyle name="Comma 70" xfId="1789" xr:uid="{00000000-0005-0000-0000-000060050000}"/>
    <cellStyle name="Comma 71" xfId="1790" xr:uid="{00000000-0005-0000-0000-000061050000}"/>
    <cellStyle name="Comma 72" xfId="1791" xr:uid="{00000000-0005-0000-0000-000062050000}"/>
    <cellStyle name="Comma 73" xfId="1792" xr:uid="{00000000-0005-0000-0000-000063050000}"/>
    <cellStyle name="Comma 74" xfId="1793" xr:uid="{00000000-0005-0000-0000-000064050000}"/>
    <cellStyle name="Comma 75" xfId="1794" xr:uid="{00000000-0005-0000-0000-000065050000}"/>
    <cellStyle name="Comma 76" xfId="1795" xr:uid="{00000000-0005-0000-0000-000066050000}"/>
    <cellStyle name="Comma 77" xfId="1796" xr:uid="{00000000-0005-0000-0000-000067050000}"/>
    <cellStyle name="Comma 78" xfId="1797" xr:uid="{00000000-0005-0000-0000-000068050000}"/>
    <cellStyle name="Comma 79" xfId="1798" xr:uid="{00000000-0005-0000-0000-000069050000}"/>
    <cellStyle name="Comma 8" xfId="472" xr:uid="{00000000-0005-0000-0000-00006A050000}"/>
    <cellStyle name="Comma 8 2" xfId="1799" xr:uid="{00000000-0005-0000-0000-00006B050000}"/>
    <cellStyle name="Comma 8 2 2" xfId="1800" xr:uid="{00000000-0005-0000-0000-00006C050000}"/>
    <cellStyle name="Comma 8 2 2 2" xfId="1801" xr:uid="{00000000-0005-0000-0000-00006D050000}"/>
    <cellStyle name="Comma 8 2 3" xfId="1802" xr:uid="{00000000-0005-0000-0000-00006E050000}"/>
    <cellStyle name="Comma 8 3" xfId="1803" xr:uid="{00000000-0005-0000-0000-00006F050000}"/>
    <cellStyle name="Comma 8 3 2" xfId="1804" xr:uid="{00000000-0005-0000-0000-000070050000}"/>
    <cellStyle name="Comma 8 4" xfId="1805" xr:uid="{00000000-0005-0000-0000-000071050000}"/>
    <cellStyle name="Comma 80" xfId="1806" xr:uid="{00000000-0005-0000-0000-000072050000}"/>
    <cellStyle name="Comma 81" xfId="1807" xr:uid="{00000000-0005-0000-0000-000073050000}"/>
    <cellStyle name="Comma 82" xfId="1808" xr:uid="{00000000-0005-0000-0000-000074050000}"/>
    <cellStyle name="Comma 83" xfId="1809" xr:uid="{00000000-0005-0000-0000-000075050000}"/>
    <cellStyle name="Comma 84" xfId="1810" xr:uid="{00000000-0005-0000-0000-000076050000}"/>
    <cellStyle name="Comma 85" xfId="1811" xr:uid="{00000000-0005-0000-0000-000077050000}"/>
    <cellStyle name="Comma 86" xfId="1812" xr:uid="{00000000-0005-0000-0000-000078050000}"/>
    <cellStyle name="Comma 87" xfId="1813" xr:uid="{00000000-0005-0000-0000-000079050000}"/>
    <cellStyle name="Comma 88" xfId="1814" xr:uid="{00000000-0005-0000-0000-00007A050000}"/>
    <cellStyle name="Comma 89" xfId="1815" xr:uid="{00000000-0005-0000-0000-00007B050000}"/>
    <cellStyle name="Comma 9" xfId="473" xr:uid="{00000000-0005-0000-0000-00007C050000}"/>
    <cellStyle name="Comma 9 2" xfId="474" xr:uid="{00000000-0005-0000-0000-00007D050000}"/>
    <cellStyle name="Comma 9 2 2" xfId="1816" xr:uid="{00000000-0005-0000-0000-00007E050000}"/>
    <cellStyle name="Comma 9 2 2 2" xfId="1817" xr:uid="{00000000-0005-0000-0000-00007F050000}"/>
    <cellStyle name="Comma 9 2 3" xfId="1818" xr:uid="{00000000-0005-0000-0000-000080050000}"/>
    <cellStyle name="Comma 9 3" xfId="1819" xr:uid="{00000000-0005-0000-0000-000081050000}"/>
    <cellStyle name="Comma 9 3 2" xfId="1820" xr:uid="{00000000-0005-0000-0000-000082050000}"/>
    <cellStyle name="Comma 9 4" xfId="1821" xr:uid="{00000000-0005-0000-0000-000083050000}"/>
    <cellStyle name="Comma 90" xfId="1822" xr:uid="{00000000-0005-0000-0000-000084050000}"/>
    <cellStyle name="Comma 91" xfId="1823" xr:uid="{00000000-0005-0000-0000-000085050000}"/>
    <cellStyle name="Comma 92" xfId="1824" xr:uid="{00000000-0005-0000-0000-000086050000}"/>
    <cellStyle name="Comma 93" xfId="1825" xr:uid="{00000000-0005-0000-0000-000087050000}"/>
    <cellStyle name="Comma 94" xfId="1826" xr:uid="{00000000-0005-0000-0000-000088050000}"/>
    <cellStyle name="Comma 95" xfId="1827" xr:uid="{00000000-0005-0000-0000-000089050000}"/>
    <cellStyle name="Comma 96" xfId="1828" xr:uid="{00000000-0005-0000-0000-00008A050000}"/>
    <cellStyle name="Comma 97" xfId="1829" xr:uid="{00000000-0005-0000-0000-00008B050000}"/>
    <cellStyle name="Comma0" xfId="475" xr:uid="{00000000-0005-0000-0000-00008C050000}"/>
    <cellStyle name="Comma0 2" xfId="476" xr:uid="{00000000-0005-0000-0000-00008D050000}"/>
    <cellStyle name="complete" xfId="477" xr:uid="{00000000-0005-0000-0000-00008E050000}"/>
    <cellStyle name="Control" xfId="478" xr:uid="{00000000-0005-0000-0000-00008F050000}"/>
    <cellStyle name="Copied" xfId="479" xr:uid="{00000000-0005-0000-0000-000090050000}"/>
    <cellStyle name="Currency" xfId="2" builtinId="4"/>
    <cellStyle name="Currency 10" xfId="8" xr:uid="{00000000-0005-0000-0000-000092050000}"/>
    <cellStyle name="Currency 11" xfId="480" xr:uid="{00000000-0005-0000-0000-000093050000}"/>
    <cellStyle name="Currency 12" xfId="481" xr:uid="{00000000-0005-0000-0000-000094050000}"/>
    <cellStyle name="Currency 13" xfId="482" xr:uid="{00000000-0005-0000-0000-000095050000}"/>
    <cellStyle name="Currency 13 2" xfId="483" xr:uid="{00000000-0005-0000-0000-000096050000}"/>
    <cellStyle name="Currency 13 3" xfId="484" xr:uid="{00000000-0005-0000-0000-000097050000}"/>
    <cellStyle name="Currency 2" xfId="485" xr:uid="{00000000-0005-0000-0000-000098050000}"/>
    <cellStyle name="Currency 2 2" xfId="486" xr:uid="{00000000-0005-0000-0000-000099050000}"/>
    <cellStyle name="Currency 2 2 2" xfId="1830" xr:uid="{00000000-0005-0000-0000-00009A050000}"/>
    <cellStyle name="Currency 2 3" xfId="487" xr:uid="{00000000-0005-0000-0000-00009B050000}"/>
    <cellStyle name="Currency 2 4" xfId="488" xr:uid="{00000000-0005-0000-0000-00009C050000}"/>
    <cellStyle name="Currency 2 5" xfId="489" xr:uid="{00000000-0005-0000-0000-00009D050000}"/>
    <cellStyle name="Currency 3" xfId="490" xr:uid="{00000000-0005-0000-0000-00009E050000}"/>
    <cellStyle name="Currency 3 2" xfId="1831" xr:uid="{00000000-0005-0000-0000-00009F050000}"/>
    <cellStyle name="Currency 3 3" xfId="1832" xr:uid="{00000000-0005-0000-0000-0000A0050000}"/>
    <cellStyle name="Currency 3 4" xfId="1833" xr:uid="{00000000-0005-0000-0000-0000A1050000}"/>
    <cellStyle name="Currency 3 5" xfId="1834" xr:uid="{00000000-0005-0000-0000-0000A2050000}"/>
    <cellStyle name="Currency 3 6" xfId="1835" xr:uid="{00000000-0005-0000-0000-0000A3050000}"/>
    <cellStyle name="Currency 4" xfId="491" xr:uid="{00000000-0005-0000-0000-0000A4050000}"/>
    <cellStyle name="Currency 4 2" xfId="492" xr:uid="{00000000-0005-0000-0000-0000A5050000}"/>
    <cellStyle name="Currency 4 2 2" xfId="1836" xr:uid="{00000000-0005-0000-0000-0000A6050000}"/>
    <cellStyle name="Currency 4 3" xfId="1837" xr:uid="{00000000-0005-0000-0000-0000A7050000}"/>
    <cellStyle name="Currency 5" xfId="493" xr:uid="{00000000-0005-0000-0000-0000A8050000}"/>
    <cellStyle name="Currency 5 2" xfId="494" xr:uid="{00000000-0005-0000-0000-0000A9050000}"/>
    <cellStyle name="Currency 6" xfId="495" xr:uid="{00000000-0005-0000-0000-0000AA050000}"/>
    <cellStyle name="Currency 6 2" xfId="496" xr:uid="{00000000-0005-0000-0000-0000AB050000}"/>
    <cellStyle name="Currency 7" xfId="497" xr:uid="{00000000-0005-0000-0000-0000AC050000}"/>
    <cellStyle name="Currency 7 2" xfId="498" xr:uid="{00000000-0005-0000-0000-0000AD050000}"/>
    <cellStyle name="Currency 7 3" xfId="499" xr:uid="{00000000-0005-0000-0000-0000AE050000}"/>
    <cellStyle name="Currency 8" xfId="500" xr:uid="{00000000-0005-0000-0000-0000AF050000}"/>
    <cellStyle name="Currency 9" xfId="501" xr:uid="{00000000-0005-0000-0000-0000B0050000}"/>
    <cellStyle name="Currency0" xfId="502" xr:uid="{00000000-0005-0000-0000-0000B1050000}"/>
    <cellStyle name="Currency0 2" xfId="503" xr:uid="{00000000-0005-0000-0000-0000B2050000}"/>
    <cellStyle name="Date" xfId="504" xr:uid="{00000000-0005-0000-0000-0000B3050000}"/>
    <cellStyle name="Date 2" xfId="505" xr:uid="{00000000-0005-0000-0000-0000B4050000}"/>
    <cellStyle name="Entered" xfId="506" xr:uid="{00000000-0005-0000-0000-0000B5050000}"/>
    <cellStyle name="Explanatory Text 10" xfId="507" xr:uid="{00000000-0005-0000-0000-0000B6050000}"/>
    <cellStyle name="Explanatory Text 11" xfId="508" xr:uid="{00000000-0005-0000-0000-0000B7050000}"/>
    <cellStyle name="Explanatory Text 12" xfId="509" xr:uid="{00000000-0005-0000-0000-0000B8050000}"/>
    <cellStyle name="Explanatory Text 2" xfId="510" xr:uid="{00000000-0005-0000-0000-0000B9050000}"/>
    <cellStyle name="Explanatory Text 2 2" xfId="1838" xr:uid="{00000000-0005-0000-0000-0000BA050000}"/>
    <cellStyle name="Explanatory Text 2 3" xfId="1839" xr:uid="{00000000-0005-0000-0000-0000BB050000}"/>
    <cellStyle name="Explanatory Text 2 4" xfId="1840" xr:uid="{00000000-0005-0000-0000-0000BC050000}"/>
    <cellStyle name="Explanatory Text 2 5" xfId="1841" xr:uid="{00000000-0005-0000-0000-0000BD050000}"/>
    <cellStyle name="Explanatory Text 3" xfId="511" xr:uid="{00000000-0005-0000-0000-0000BE050000}"/>
    <cellStyle name="Explanatory Text 3 2" xfId="1842" xr:uid="{00000000-0005-0000-0000-0000BF050000}"/>
    <cellStyle name="Explanatory Text 3 3" xfId="1843" xr:uid="{00000000-0005-0000-0000-0000C0050000}"/>
    <cellStyle name="Explanatory Text 4" xfId="512" xr:uid="{00000000-0005-0000-0000-0000C1050000}"/>
    <cellStyle name="Explanatory Text 5" xfId="513" xr:uid="{00000000-0005-0000-0000-0000C2050000}"/>
    <cellStyle name="Explanatory Text 6" xfId="514" xr:uid="{00000000-0005-0000-0000-0000C3050000}"/>
    <cellStyle name="Explanatory Text 7" xfId="515" xr:uid="{00000000-0005-0000-0000-0000C4050000}"/>
    <cellStyle name="Explanatory Text 8" xfId="516" xr:uid="{00000000-0005-0000-0000-0000C5050000}"/>
    <cellStyle name="Explanatory Text 9" xfId="517" xr:uid="{00000000-0005-0000-0000-0000C6050000}"/>
    <cellStyle name="f" xfId="518" xr:uid="{00000000-0005-0000-0000-0000C7050000}"/>
    <cellStyle name="Fixed" xfId="519" xr:uid="{00000000-0005-0000-0000-0000C8050000}"/>
    <cellStyle name="Fixed 2" xfId="520" xr:uid="{00000000-0005-0000-0000-0000C9050000}"/>
    <cellStyle name="Good 10" xfId="521" xr:uid="{00000000-0005-0000-0000-0000CA050000}"/>
    <cellStyle name="Good 11" xfId="522" xr:uid="{00000000-0005-0000-0000-0000CB050000}"/>
    <cellStyle name="Good 12" xfId="523" xr:uid="{00000000-0005-0000-0000-0000CC050000}"/>
    <cellStyle name="Good 2" xfId="524" xr:uid="{00000000-0005-0000-0000-0000CD050000}"/>
    <cellStyle name="Good 2 2" xfId="1844" xr:uid="{00000000-0005-0000-0000-0000CE050000}"/>
    <cellStyle name="Good 2 3" xfId="1845" xr:uid="{00000000-0005-0000-0000-0000CF050000}"/>
    <cellStyle name="Good 2 4" xfId="1846" xr:uid="{00000000-0005-0000-0000-0000D0050000}"/>
    <cellStyle name="Good 2 5" xfId="1847" xr:uid="{00000000-0005-0000-0000-0000D1050000}"/>
    <cellStyle name="Good 2 6" xfId="1848" xr:uid="{00000000-0005-0000-0000-0000D2050000}"/>
    <cellStyle name="Good 3" xfId="525" xr:uid="{00000000-0005-0000-0000-0000D3050000}"/>
    <cellStyle name="Good 3 2" xfId="1849" xr:uid="{00000000-0005-0000-0000-0000D4050000}"/>
    <cellStyle name="Good 3 3" xfId="1850" xr:uid="{00000000-0005-0000-0000-0000D5050000}"/>
    <cellStyle name="Good 4" xfId="526" xr:uid="{00000000-0005-0000-0000-0000D6050000}"/>
    <cellStyle name="Good 5" xfId="527" xr:uid="{00000000-0005-0000-0000-0000D7050000}"/>
    <cellStyle name="Good 6" xfId="528" xr:uid="{00000000-0005-0000-0000-0000D8050000}"/>
    <cellStyle name="Good 7" xfId="529" xr:uid="{00000000-0005-0000-0000-0000D9050000}"/>
    <cellStyle name="Good 8" xfId="530" xr:uid="{00000000-0005-0000-0000-0000DA050000}"/>
    <cellStyle name="Good 9" xfId="531" xr:uid="{00000000-0005-0000-0000-0000DB050000}"/>
    <cellStyle name="Grey" xfId="532" xr:uid="{00000000-0005-0000-0000-0000DC050000}"/>
    <cellStyle name="HEADER" xfId="533" xr:uid="{00000000-0005-0000-0000-0000DD050000}"/>
    <cellStyle name="Header 10" xfId="534" xr:uid="{00000000-0005-0000-0000-0000DE050000}"/>
    <cellStyle name="Header1" xfId="535" xr:uid="{00000000-0005-0000-0000-0000DF050000}"/>
    <cellStyle name="Header12" xfId="536" xr:uid="{00000000-0005-0000-0000-0000E0050000}"/>
    <cellStyle name="Header14" xfId="537" xr:uid="{00000000-0005-0000-0000-0000E1050000}"/>
    <cellStyle name="Header18" xfId="538" xr:uid="{00000000-0005-0000-0000-0000E2050000}"/>
    <cellStyle name="Header2" xfId="539" xr:uid="{00000000-0005-0000-0000-0000E3050000}"/>
    <cellStyle name="Header2 2" xfId="1851" xr:uid="{00000000-0005-0000-0000-0000E4050000}"/>
    <cellStyle name="Header2 2 2" xfId="1852" xr:uid="{00000000-0005-0000-0000-0000E5050000}"/>
    <cellStyle name="Header2 2 2 2" xfId="1853" xr:uid="{00000000-0005-0000-0000-0000E6050000}"/>
    <cellStyle name="Header2 2 3" xfId="1854" xr:uid="{00000000-0005-0000-0000-0000E7050000}"/>
    <cellStyle name="Header2 2 3 2" xfId="1855" xr:uid="{00000000-0005-0000-0000-0000E8050000}"/>
    <cellStyle name="Header2 2 4" xfId="1856" xr:uid="{00000000-0005-0000-0000-0000E9050000}"/>
    <cellStyle name="Header2 2 4 2" xfId="1857" xr:uid="{00000000-0005-0000-0000-0000EA050000}"/>
    <cellStyle name="Header2 2 5" xfId="1858" xr:uid="{00000000-0005-0000-0000-0000EB050000}"/>
    <cellStyle name="Header2 2 5 2" xfId="1859" xr:uid="{00000000-0005-0000-0000-0000EC050000}"/>
    <cellStyle name="Header2 2 6" xfId="1860" xr:uid="{00000000-0005-0000-0000-0000ED050000}"/>
    <cellStyle name="Header2 2 6 2" xfId="1861" xr:uid="{00000000-0005-0000-0000-0000EE050000}"/>
    <cellStyle name="Header2 2 7" xfId="1862" xr:uid="{00000000-0005-0000-0000-0000EF050000}"/>
    <cellStyle name="Header2 2 7 2" xfId="1863" xr:uid="{00000000-0005-0000-0000-0000F0050000}"/>
    <cellStyle name="Header2 2 8" xfId="1864" xr:uid="{00000000-0005-0000-0000-0000F1050000}"/>
    <cellStyle name="Header2 2 8 2" xfId="1865" xr:uid="{00000000-0005-0000-0000-0000F2050000}"/>
    <cellStyle name="Header2 2 9" xfId="1866" xr:uid="{00000000-0005-0000-0000-0000F3050000}"/>
    <cellStyle name="Header2 3" xfId="1867" xr:uid="{00000000-0005-0000-0000-0000F4050000}"/>
    <cellStyle name="Header2 3 2" xfId="1868" xr:uid="{00000000-0005-0000-0000-0000F5050000}"/>
    <cellStyle name="Header2 3 2 2" xfId="1869" xr:uid="{00000000-0005-0000-0000-0000F6050000}"/>
    <cellStyle name="Header2 3 3" xfId="1870" xr:uid="{00000000-0005-0000-0000-0000F7050000}"/>
    <cellStyle name="Header2 3 3 2" xfId="1871" xr:uid="{00000000-0005-0000-0000-0000F8050000}"/>
    <cellStyle name="Header2 3 4" xfId="1872" xr:uid="{00000000-0005-0000-0000-0000F9050000}"/>
    <cellStyle name="Header2 3 4 2" xfId="1873" xr:uid="{00000000-0005-0000-0000-0000FA050000}"/>
    <cellStyle name="Header2 3 5" xfId="1874" xr:uid="{00000000-0005-0000-0000-0000FB050000}"/>
    <cellStyle name="Header2 3 5 2" xfId="1875" xr:uid="{00000000-0005-0000-0000-0000FC050000}"/>
    <cellStyle name="Header2 3 6" xfId="1876" xr:uid="{00000000-0005-0000-0000-0000FD050000}"/>
    <cellStyle name="Header2 3 6 2" xfId="1877" xr:uid="{00000000-0005-0000-0000-0000FE050000}"/>
    <cellStyle name="Header2 3 7" xfId="1878" xr:uid="{00000000-0005-0000-0000-0000FF050000}"/>
    <cellStyle name="Header2 3 7 2" xfId="1879" xr:uid="{00000000-0005-0000-0000-000000060000}"/>
    <cellStyle name="Header2 3 8" xfId="1880" xr:uid="{00000000-0005-0000-0000-000001060000}"/>
    <cellStyle name="Header2 3 8 2" xfId="1881" xr:uid="{00000000-0005-0000-0000-000002060000}"/>
    <cellStyle name="Header2 3 9" xfId="1882" xr:uid="{00000000-0005-0000-0000-000003060000}"/>
    <cellStyle name="Header2 4" xfId="1883" xr:uid="{00000000-0005-0000-0000-000004060000}"/>
    <cellStyle name="Header2 4 2" xfId="1884" xr:uid="{00000000-0005-0000-0000-000005060000}"/>
    <cellStyle name="Header2 4 2 2" xfId="1885" xr:uid="{00000000-0005-0000-0000-000006060000}"/>
    <cellStyle name="Header2 4 3" xfId="1886" xr:uid="{00000000-0005-0000-0000-000007060000}"/>
    <cellStyle name="Header2 4 3 2" xfId="1887" xr:uid="{00000000-0005-0000-0000-000008060000}"/>
    <cellStyle name="Header2 4 4" xfId="1888" xr:uid="{00000000-0005-0000-0000-000009060000}"/>
    <cellStyle name="Header2 4 4 2" xfId="1889" xr:uid="{00000000-0005-0000-0000-00000A060000}"/>
    <cellStyle name="Header2 4 5" xfId="1890" xr:uid="{00000000-0005-0000-0000-00000B060000}"/>
    <cellStyle name="Header2 4 5 2" xfId="1891" xr:uid="{00000000-0005-0000-0000-00000C060000}"/>
    <cellStyle name="Header2 4 6" xfId="1892" xr:uid="{00000000-0005-0000-0000-00000D060000}"/>
    <cellStyle name="Header2 4 6 2" xfId="1893" xr:uid="{00000000-0005-0000-0000-00000E060000}"/>
    <cellStyle name="Header2 4 7" xfId="1894" xr:uid="{00000000-0005-0000-0000-00000F060000}"/>
    <cellStyle name="Header2 4 7 2" xfId="1895" xr:uid="{00000000-0005-0000-0000-000010060000}"/>
    <cellStyle name="Header2 4 8" xfId="1896" xr:uid="{00000000-0005-0000-0000-000011060000}"/>
    <cellStyle name="Header2 4 8 2" xfId="1897" xr:uid="{00000000-0005-0000-0000-000012060000}"/>
    <cellStyle name="Header2 4 9" xfId="1898" xr:uid="{00000000-0005-0000-0000-000013060000}"/>
    <cellStyle name="Header2 5" xfId="1899" xr:uid="{00000000-0005-0000-0000-000014060000}"/>
    <cellStyle name="Header2 5 2" xfId="1900" xr:uid="{00000000-0005-0000-0000-000015060000}"/>
    <cellStyle name="Header2 5 2 2" xfId="1901" xr:uid="{00000000-0005-0000-0000-000016060000}"/>
    <cellStyle name="Header2 5 3" xfId="1902" xr:uid="{00000000-0005-0000-0000-000017060000}"/>
    <cellStyle name="Header2 5 3 2" xfId="1903" xr:uid="{00000000-0005-0000-0000-000018060000}"/>
    <cellStyle name="Header2 5 4" xfId="1904" xr:uid="{00000000-0005-0000-0000-000019060000}"/>
    <cellStyle name="Header2 5 4 2" xfId="1905" xr:uid="{00000000-0005-0000-0000-00001A060000}"/>
    <cellStyle name="Header2 5 5" xfId="1906" xr:uid="{00000000-0005-0000-0000-00001B060000}"/>
    <cellStyle name="Header2 5 5 2" xfId="1907" xr:uid="{00000000-0005-0000-0000-00001C060000}"/>
    <cellStyle name="Header2 5 6" xfId="1908" xr:uid="{00000000-0005-0000-0000-00001D060000}"/>
    <cellStyle name="Header2 5 6 2" xfId="1909" xr:uid="{00000000-0005-0000-0000-00001E060000}"/>
    <cellStyle name="Header2 5 7" xfId="1910" xr:uid="{00000000-0005-0000-0000-00001F060000}"/>
    <cellStyle name="Header2 5 7 2" xfId="1911" xr:uid="{00000000-0005-0000-0000-000020060000}"/>
    <cellStyle name="Header2 5 8" xfId="1912" xr:uid="{00000000-0005-0000-0000-000021060000}"/>
    <cellStyle name="Header2 6" xfId="1913" xr:uid="{00000000-0005-0000-0000-000022060000}"/>
    <cellStyle name="Header2 6 2" xfId="1914" xr:uid="{00000000-0005-0000-0000-000023060000}"/>
    <cellStyle name="Heading 1 10" xfId="540" xr:uid="{00000000-0005-0000-0000-000024060000}"/>
    <cellStyle name="Heading 1 11" xfId="541" xr:uid="{00000000-0005-0000-0000-000025060000}"/>
    <cellStyle name="Heading 1 12" xfId="542" xr:uid="{00000000-0005-0000-0000-000026060000}"/>
    <cellStyle name="Heading 1 2" xfId="543" xr:uid="{00000000-0005-0000-0000-000027060000}"/>
    <cellStyle name="Heading 1 2 2" xfId="1915" xr:uid="{00000000-0005-0000-0000-000028060000}"/>
    <cellStyle name="Heading 1 2 3" xfId="1916" xr:uid="{00000000-0005-0000-0000-000029060000}"/>
    <cellStyle name="Heading 1 2 4" xfId="1917" xr:uid="{00000000-0005-0000-0000-00002A060000}"/>
    <cellStyle name="Heading 1 2 5" xfId="1918" xr:uid="{00000000-0005-0000-0000-00002B060000}"/>
    <cellStyle name="Heading 1 2 6" xfId="1919" xr:uid="{00000000-0005-0000-0000-00002C060000}"/>
    <cellStyle name="Heading 1 3" xfId="544" xr:uid="{00000000-0005-0000-0000-00002D060000}"/>
    <cellStyle name="Heading 1 3 2" xfId="1920" xr:uid="{00000000-0005-0000-0000-00002E060000}"/>
    <cellStyle name="Heading 1 3 3" xfId="1921" xr:uid="{00000000-0005-0000-0000-00002F060000}"/>
    <cellStyle name="Heading 1 4" xfId="545" xr:uid="{00000000-0005-0000-0000-000030060000}"/>
    <cellStyle name="Heading 1 5" xfId="546" xr:uid="{00000000-0005-0000-0000-000031060000}"/>
    <cellStyle name="Heading 1 6" xfId="547" xr:uid="{00000000-0005-0000-0000-000032060000}"/>
    <cellStyle name="Heading 1 7" xfId="548" xr:uid="{00000000-0005-0000-0000-000033060000}"/>
    <cellStyle name="Heading 1 8" xfId="549" xr:uid="{00000000-0005-0000-0000-000034060000}"/>
    <cellStyle name="Heading 1 9" xfId="550" xr:uid="{00000000-0005-0000-0000-000035060000}"/>
    <cellStyle name="Heading 2 10" xfId="551" xr:uid="{00000000-0005-0000-0000-000036060000}"/>
    <cellStyle name="Heading 2 11" xfId="552" xr:uid="{00000000-0005-0000-0000-000037060000}"/>
    <cellStyle name="Heading 2 12" xfId="553" xr:uid="{00000000-0005-0000-0000-000038060000}"/>
    <cellStyle name="Heading 2 2" xfId="554" xr:uid="{00000000-0005-0000-0000-000039060000}"/>
    <cellStyle name="Heading 2 2 2" xfId="1922" xr:uid="{00000000-0005-0000-0000-00003A060000}"/>
    <cellStyle name="Heading 2 2 3" xfId="1923" xr:uid="{00000000-0005-0000-0000-00003B060000}"/>
    <cellStyle name="Heading 2 2 4" xfId="1924" xr:uid="{00000000-0005-0000-0000-00003C060000}"/>
    <cellStyle name="Heading 2 2 5" xfId="1925" xr:uid="{00000000-0005-0000-0000-00003D060000}"/>
    <cellStyle name="Heading 2 2 6" xfId="1926" xr:uid="{00000000-0005-0000-0000-00003E060000}"/>
    <cellStyle name="Heading 2 3" xfId="555" xr:uid="{00000000-0005-0000-0000-00003F060000}"/>
    <cellStyle name="Heading 2 3 2" xfId="1927" xr:uid="{00000000-0005-0000-0000-000040060000}"/>
    <cellStyle name="Heading 2 3 3" xfId="1928" xr:uid="{00000000-0005-0000-0000-000041060000}"/>
    <cellStyle name="Heading 2 4" xfId="556" xr:uid="{00000000-0005-0000-0000-000042060000}"/>
    <cellStyle name="Heading 2 5" xfId="557" xr:uid="{00000000-0005-0000-0000-000043060000}"/>
    <cellStyle name="Heading 2 6" xfId="558" xr:uid="{00000000-0005-0000-0000-000044060000}"/>
    <cellStyle name="Heading 2 7" xfId="559" xr:uid="{00000000-0005-0000-0000-000045060000}"/>
    <cellStyle name="Heading 2 8" xfId="560" xr:uid="{00000000-0005-0000-0000-000046060000}"/>
    <cellStyle name="Heading 2 9" xfId="561" xr:uid="{00000000-0005-0000-0000-000047060000}"/>
    <cellStyle name="Heading 3 10" xfId="562" xr:uid="{00000000-0005-0000-0000-000048060000}"/>
    <cellStyle name="Heading 3 11" xfId="563" xr:uid="{00000000-0005-0000-0000-000049060000}"/>
    <cellStyle name="Heading 3 12" xfId="564" xr:uid="{00000000-0005-0000-0000-00004A060000}"/>
    <cellStyle name="Heading 3 2" xfId="565" xr:uid="{00000000-0005-0000-0000-00004B060000}"/>
    <cellStyle name="Heading 3 2 2" xfId="1929" xr:uid="{00000000-0005-0000-0000-00004C060000}"/>
    <cellStyle name="Heading 3 2 3" xfId="1930" xr:uid="{00000000-0005-0000-0000-00004D060000}"/>
    <cellStyle name="Heading 3 2 4" xfId="1931" xr:uid="{00000000-0005-0000-0000-00004E060000}"/>
    <cellStyle name="Heading 3 2 5" xfId="1932" xr:uid="{00000000-0005-0000-0000-00004F060000}"/>
    <cellStyle name="Heading 3 2 6" xfId="1933" xr:uid="{00000000-0005-0000-0000-000050060000}"/>
    <cellStyle name="Heading 3 3" xfId="566" xr:uid="{00000000-0005-0000-0000-000051060000}"/>
    <cellStyle name="Heading 3 3 2" xfId="1934" xr:uid="{00000000-0005-0000-0000-000052060000}"/>
    <cellStyle name="Heading 3 3 3" xfId="1935" xr:uid="{00000000-0005-0000-0000-000053060000}"/>
    <cellStyle name="Heading 3 4" xfId="567" xr:uid="{00000000-0005-0000-0000-000054060000}"/>
    <cellStyle name="Heading 3 5" xfId="568" xr:uid="{00000000-0005-0000-0000-000055060000}"/>
    <cellStyle name="Heading 3 6" xfId="569" xr:uid="{00000000-0005-0000-0000-000056060000}"/>
    <cellStyle name="Heading 3 7" xfId="570" xr:uid="{00000000-0005-0000-0000-000057060000}"/>
    <cellStyle name="Heading 3 8" xfId="571" xr:uid="{00000000-0005-0000-0000-000058060000}"/>
    <cellStyle name="Heading 3 9" xfId="572" xr:uid="{00000000-0005-0000-0000-000059060000}"/>
    <cellStyle name="Heading 4 10" xfId="573" xr:uid="{00000000-0005-0000-0000-00005A060000}"/>
    <cellStyle name="Heading 4 11" xfId="574" xr:uid="{00000000-0005-0000-0000-00005B060000}"/>
    <cellStyle name="Heading 4 12" xfId="575" xr:uid="{00000000-0005-0000-0000-00005C060000}"/>
    <cellStyle name="Heading 4 2" xfId="576" xr:uid="{00000000-0005-0000-0000-00005D060000}"/>
    <cellStyle name="Heading 4 2 2" xfId="1936" xr:uid="{00000000-0005-0000-0000-00005E060000}"/>
    <cellStyle name="Heading 4 2 3" xfId="1937" xr:uid="{00000000-0005-0000-0000-00005F060000}"/>
    <cellStyle name="Heading 4 2 4" xfId="1938" xr:uid="{00000000-0005-0000-0000-000060060000}"/>
    <cellStyle name="Heading 4 2 5" xfId="1939" xr:uid="{00000000-0005-0000-0000-000061060000}"/>
    <cellStyle name="Heading 4 2 6" xfId="1940" xr:uid="{00000000-0005-0000-0000-000062060000}"/>
    <cellStyle name="Heading 4 3" xfId="577" xr:uid="{00000000-0005-0000-0000-000063060000}"/>
    <cellStyle name="Heading 4 3 2" xfId="1941" xr:uid="{00000000-0005-0000-0000-000064060000}"/>
    <cellStyle name="Heading 4 3 3" xfId="1942" xr:uid="{00000000-0005-0000-0000-000065060000}"/>
    <cellStyle name="Heading 4 4" xfId="578" xr:uid="{00000000-0005-0000-0000-000066060000}"/>
    <cellStyle name="Heading 4 5" xfId="579" xr:uid="{00000000-0005-0000-0000-000067060000}"/>
    <cellStyle name="Heading 4 6" xfId="580" xr:uid="{00000000-0005-0000-0000-000068060000}"/>
    <cellStyle name="Heading 4 7" xfId="581" xr:uid="{00000000-0005-0000-0000-000069060000}"/>
    <cellStyle name="Heading 4 8" xfId="582" xr:uid="{00000000-0005-0000-0000-00006A060000}"/>
    <cellStyle name="Heading 4 9" xfId="583" xr:uid="{00000000-0005-0000-0000-00006B060000}"/>
    <cellStyle name="Heading1" xfId="584" xr:uid="{00000000-0005-0000-0000-00006C060000}"/>
    <cellStyle name="Heading1 2" xfId="585" xr:uid="{00000000-0005-0000-0000-00006D060000}"/>
    <cellStyle name="Heading2" xfId="586" xr:uid="{00000000-0005-0000-0000-00006E060000}"/>
    <cellStyle name="Heading2 2" xfId="587" xr:uid="{00000000-0005-0000-0000-00006F060000}"/>
    <cellStyle name="HIGHLIGHT" xfId="588" xr:uid="{00000000-0005-0000-0000-000070060000}"/>
    <cellStyle name="Hyperlink 2" xfId="1943" xr:uid="{00000000-0005-0000-0000-000071060000}"/>
    <cellStyle name="Hyperlink 2 2" xfId="1944" xr:uid="{00000000-0005-0000-0000-000072060000}"/>
    <cellStyle name="Hyperlink 2 3" xfId="1945" xr:uid="{00000000-0005-0000-0000-000073060000}"/>
    <cellStyle name="Hyperlink 2 4" xfId="1946" xr:uid="{00000000-0005-0000-0000-000074060000}"/>
    <cellStyle name="Hyperlink 2 5" xfId="1947" xr:uid="{00000000-0005-0000-0000-000075060000}"/>
    <cellStyle name="Input [yellow]" xfId="589" xr:uid="{00000000-0005-0000-0000-000076060000}"/>
    <cellStyle name="Input 10" xfId="590" xr:uid="{00000000-0005-0000-0000-000077060000}"/>
    <cellStyle name="Input 11" xfId="591" xr:uid="{00000000-0005-0000-0000-000078060000}"/>
    <cellStyle name="Input 12" xfId="592" xr:uid="{00000000-0005-0000-0000-000079060000}"/>
    <cellStyle name="Input 13" xfId="593" xr:uid="{00000000-0005-0000-0000-00007A060000}"/>
    <cellStyle name="Input 14" xfId="594" xr:uid="{00000000-0005-0000-0000-00007B060000}"/>
    <cellStyle name="Input 2" xfId="595" xr:uid="{00000000-0005-0000-0000-00007C060000}"/>
    <cellStyle name="Input 2 2" xfId="1948" xr:uid="{00000000-0005-0000-0000-00007D060000}"/>
    <cellStyle name="Input 2 2 2" xfId="1949" xr:uid="{00000000-0005-0000-0000-00007E060000}"/>
    <cellStyle name="Input 2 2 2 2" xfId="1950" xr:uid="{00000000-0005-0000-0000-00007F060000}"/>
    <cellStyle name="Input 2 2 2 2 2" xfId="1951" xr:uid="{00000000-0005-0000-0000-000080060000}"/>
    <cellStyle name="Input 2 2 2 3" xfId="1952" xr:uid="{00000000-0005-0000-0000-000081060000}"/>
    <cellStyle name="Input 2 2 2 3 2" xfId="1953" xr:uid="{00000000-0005-0000-0000-000082060000}"/>
    <cellStyle name="Input 2 2 2 4" xfId="1954" xr:uid="{00000000-0005-0000-0000-000083060000}"/>
    <cellStyle name="Input 2 2 2 4 2" xfId="1955" xr:uid="{00000000-0005-0000-0000-000084060000}"/>
    <cellStyle name="Input 2 2 2 5" xfId="1956" xr:uid="{00000000-0005-0000-0000-000085060000}"/>
    <cellStyle name="Input 2 2 2 5 2" xfId="1957" xr:uid="{00000000-0005-0000-0000-000086060000}"/>
    <cellStyle name="Input 2 2 2 6" xfId="1958" xr:uid="{00000000-0005-0000-0000-000087060000}"/>
    <cellStyle name="Input 2 2 2 6 2" xfId="1959" xr:uid="{00000000-0005-0000-0000-000088060000}"/>
    <cellStyle name="Input 2 2 2 7" xfId="1960" xr:uid="{00000000-0005-0000-0000-000089060000}"/>
    <cellStyle name="Input 2 2 2 7 2" xfId="1961" xr:uid="{00000000-0005-0000-0000-00008A060000}"/>
    <cellStyle name="Input 2 2 2 8" xfId="1962" xr:uid="{00000000-0005-0000-0000-00008B060000}"/>
    <cellStyle name="Input 2 2 2 8 2" xfId="1963" xr:uid="{00000000-0005-0000-0000-00008C060000}"/>
    <cellStyle name="Input 2 2 2 9" xfId="1964" xr:uid="{00000000-0005-0000-0000-00008D060000}"/>
    <cellStyle name="Input 2 2 3" xfId="1965" xr:uid="{00000000-0005-0000-0000-00008E060000}"/>
    <cellStyle name="Input 2 2 3 2" xfId="1966" xr:uid="{00000000-0005-0000-0000-00008F060000}"/>
    <cellStyle name="Input 2 2 3 2 2" xfId="1967" xr:uid="{00000000-0005-0000-0000-000090060000}"/>
    <cellStyle name="Input 2 2 3 3" xfId="1968" xr:uid="{00000000-0005-0000-0000-000091060000}"/>
    <cellStyle name="Input 2 2 3 3 2" xfId="1969" xr:uid="{00000000-0005-0000-0000-000092060000}"/>
    <cellStyle name="Input 2 2 3 4" xfId="1970" xr:uid="{00000000-0005-0000-0000-000093060000}"/>
    <cellStyle name="Input 2 2 3 4 2" xfId="1971" xr:uid="{00000000-0005-0000-0000-000094060000}"/>
    <cellStyle name="Input 2 2 3 5" xfId="1972" xr:uid="{00000000-0005-0000-0000-000095060000}"/>
    <cellStyle name="Input 2 2 3 5 2" xfId="1973" xr:uid="{00000000-0005-0000-0000-000096060000}"/>
    <cellStyle name="Input 2 2 3 6" xfId="1974" xr:uid="{00000000-0005-0000-0000-000097060000}"/>
    <cellStyle name="Input 2 2 3 6 2" xfId="1975" xr:uid="{00000000-0005-0000-0000-000098060000}"/>
    <cellStyle name="Input 2 2 3 7" xfId="1976" xr:uid="{00000000-0005-0000-0000-000099060000}"/>
    <cellStyle name="Input 2 2 3 7 2" xfId="1977" xr:uid="{00000000-0005-0000-0000-00009A060000}"/>
    <cellStyle name="Input 2 2 3 8" xfId="1978" xr:uid="{00000000-0005-0000-0000-00009B060000}"/>
    <cellStyle name="Input 2 2 3 8 2" xfId="1979" xr:uid="{00000000-0005-0000-0000-00009C060000}"/>
    <cellStyle name="Input 2 2 3 9" xfId="1980" xr:uid="{00000000-0005-0000-0000-00009D060000}"/>
    <cellStyle name="Input 2 2 4" xfId="1981" xr:uid="{00000000-0005-0000-0000-00009E060000}"/>
    <cellStyle name="Input 2 2 4 2" xfId="1982" xr:uid="{00000000-0005-0000-0000-00009F060000}"/>
    <cellStyle name="Input 2 2 4 2 2" xfId="1983" xr:uid="{00000000-0005-0000-0000-0000A0060000}"/>
    <cellStyle name="Input 2 2 4 3" xfId="1984" xr:uid="{00000000-0005-0000-0000-0000A1060000}"/>
    <cellStyle name="Input 2 2 4 3 2" xfId="1985" xr:uid="{00000000-0005-0000-0000-0000A2060000}"/>
    <cellStyle name="Input 2 2 4 4" xfId="1986" xr:uid="{00000000-0005-0000-0000-0000A3060000}"/>
    <cellStyle name="Input 2 2 4 4 2" xfId="1987" xr:uid="{00000000-0005-0000-0000-0000A4060000}"/>
    <cellStyle name="Input 2 2 4 5" xfId="1988" xr:uid="{00000000-0005-0000-0000-0000A5060000}"/>
    <cellStyle name="Input 2 2 4 5 2" xfId="1989" xr:uid="{00000000-0005-0000-0000-0000A6060000}"/>
    <cellStyle name="Input 2 2 4 6" xfId="1990" xr:uid="{00000000-0005-0000-0000-0000A7060000}"/>
    <cellStyle name="Input 2 2 4 6 2" xfId="1991" xr:uid="{00000000-0005-0000-0000-0000A8060000}"/>
    <cellStyle name="Input 2 2 4 7" xfId="1992" xr:uid="{00000000-0005-0000-0000-0000A9060000}"/>
    <cellStyle name="Input 2 2 4 7 2" xfId="1993" xr:uid="{00000000-0005-0000-0000-0000AA060000}"/>
    <cellStyle name="Input 2 2 4 8" xfId="1994" xr:uid="{00000000-0005-0000-0000-0000AB060000}"/>
    <cellStyle name="Input 2 2 4 8 2" xfId="1995" xr:uid="{00000000-0005-0000-0000-0000AC060000}"/>
    <cellStyle name="Input 2 2 4 9" xfId="1996" xr:uid="{00000000-0005-0000-0000-0000AD060000}"/>
    <cellStyle name="Input 2 2 5" xfId="1997" xr:uid="{00000000-0005-0000-0000-0000AE060000}"/>
    <cellStyle name="Input 2 2 5 2" xfId="1998" xr:uid="{00000000-0005-0000-0000-0000AF060000}"/>
    <cellStyle name="Input 2 2 5 2 2" xfId="1999" xr:uid="{00000000-0005-0000-0000-0000B0060000}"/>
    <cellStyle name="Input 2 2 5 3" xfId="2000" xr:uid="{00000000-0005-0000-0000-0000B1060000}"/>
    <cellStyle name="Input 2 2 5 3 2" xfId="2001" xr:uid="{00000000-0005-0000-0000-0000B2060000}"/>
    <cellStyle name="Input 2 2 5 4" xfId="2002" xr:uid="{00000000-0005-0000-0000-0000B3060000}"/>
    <cellStyle name="Input 2 2 5 4 2" xfId="2003" xr:uid="{00000000-0005-0000-0000-0000B4060000}"/>
    <cellStyle name="Input 2 2 5 5" xfId="2004" xr:uid="{00000000-0005-0000-0000-0000B5060000}"/>
    <cellStyle name="Input 2 2 5 5 2" xfId="2005" xr:uid="{00000000-0005-0000-0000-0000B6060000}"/>
    <cellStyle name="Input 2 2 5 6" xfId="2006" xr:uid="{00000000-0005-0000-0000-0000B7060000}"/>
    <cellStyle name="Input 2 2 5 6 2" xfId="2007" xr:uid="{00000000-0005-0000-0000-0000B8060000}"/>
    <cellStyle name="Input 2 2 5 7" xfId="2008" xr:uid="{00000000-0005-0000-0000-0000B9060000}"/>
    <cellStyle name="Input 2 2 5 7 2" xfId="2009" xr:uid="{00000000-0005-0000-0000-0000BA060000}"/>
    <cellStyle name="Input 2 2 5 8" xfId="2010" xr:uid="{00000000-0005-0000-0000-0000BB060000}"/>
    <cellStyle name="Input 2 2 6" xfId="2011" xr:uid="{00000000-0005-0000-0000-0000BC060000}"/>
    <cellStyle name="Input 2 2 6 2" xfId="2012" xr:uid="{00000000-0005-0000-0000-0000BD060000}"/>
    <cellStyle name="Input 2 3" xfId="2013" xr:uid="{00000000-0005-0000-0000-0000BE060000}"/>
    <cellStyle name="Input 2 3 2" xfId="2014" xr:uid="{00000000-0005-0000-0000-0000BF060000}"/>
    <cellStyle name="Input 2 3 2 2" xfId="2015" xr:uid="{00000000-0005-0000-0000-0000C0060000}"/>
    <cellStyle name="Input 2 3 2 2 2" xfId="2016" xr:uid="{00000000-0005-0000-0000-0000C1060000}"/>
    <cellStyle name="Input 2 3 2 3" xfId="2017" xr:uid="{00000000-0005-0000-0000-0000C2060000}"/>
    <cellStyle name="Input 2 3 2 3 2" xfId="2018" xr:uid="{00000000-0005-0000-0000-0000C3060000}"/>
    <cellStyle name="Input 2 3 2 4" xfId="2019" xr:uid="{00000000-0005-0000-0000-0000C4060000}"/>
    <cellStyle name="Input 2 3 2 4 2" xfId="2020" xr:uid="{00000000-0005-0000-0000-0000C5060000}"/>
    <cellStyle name="Input 2 3 2 5" xfId="2021" xr:uid="{00000000-0005-0000-0000-0000C6060000}"/>
    <cellStyle name="Input 2 3 2 5 2" xfId="2022" xr:uid="{00000000-0005-0000-0000-0000C7060000}"/>
    <cellStyle name="Input 2 3 2 6" xfId="2023" xr:uid="{00000000-0005-0000-0000-0000C8060000}"/>
    <cellStyle name="Input 2 3 2 6 2" xfId="2024" xr:uid="{00000000-0005-0000-0000-0000C9060000}"/>
    <cellStyle name="Input 2 3 2 7" xfId="2025" xr:uid="{00000000-0005-0000-0000-0000CA060000}"/>
    <cellStyle name="Input 2 3 2 7 2" xfId="2026" xr:uid="{00000000-0005-0000-0000-0000CB060000}"/>
    <cellStyle name="Input 2 3 2 8" xfId="2027" xr:uid="{00000000-0005-0000-0000-0000CC060000}"/>
    <cellStyle name="Input 2 3 2 8 2" xfId="2028" xr:uid="{00000000-0005-0000-0000-0000CD060000}"/>
    <cellStyle name="Input 2 3 2 9" xfId="2029" xr:uid="{00000000-0005-0000-0000-0000CE060000}"/>
    <cellStyle name="Input 2 3 3" xfId="2030" xr:uid="{00000000-0005-0000-0000-0000CF060000}"/>
    <cellStyle name="Input 2 3 3 2" xfId="2031" xr:uid="{00000000-0005-0000-0000-0000D0060000}"/>
    <cellStyle name="Input 2 3 3 2 2" xfId="2032" xr:uid="{00000000-0005-0000-0000-0000D1060000}"/>
    <cellStyle name="Input 2 3 3 3" xfId="2033" xr:uid="{00000000-0005-0000-0000-0000D2060000}"/>
    <cellStyle name="Input 2 3 3 3 2" xfId="2034" xr:uid="{00000000-0005-0000-0000-0000D3060000}"/>
    <cellStyle name="Input 2 3 3 4" xfId="2035" xr:uid="{00000000-0005-0000-0000-0000D4060000}"/>
    <cellStyle name="Input 2 3 3 4 2" xfId="2036" xr:uid="{00000000-0005-0000-0000-0000D5060000}"/>
    <cellStyle name="Input 2 3 3 5" xfId="2037" xr:uid="{00000000-0005-0000-0000-0000D6060000}"/>
    <cellStyle name="Input 2 3 3 5 2" xfId="2038" xr:uid="{00000000-0005-0000-0000-0000D7060000}"/>
    <cellStyle name="Input 2 3 3 6" xfId="2039" xr:uid="{00000000-0005-0000-0000-0000D8060000}"/>
    <cellStyle name="Input 2 3 3 6 2" xfId="2040" xr:uid="{00000000-0005-0000-0000-0000D9060000}"/>
    <cellStyle name="Input 2 3 3 7" xfId="2041" xr:uid="{00000000-0005-0000-0000-0000DA060000}"/>
    <cellStyle name="Input 2 3 3 7 2" xfId="2042" xr:uid="{00000000-0005-0000-0000-0000DB060000}"/>
    <cellStyle name="Input 2 3 3 8" xfId="2043" xr:uid="{00000000-0005-0000-0000-0000DC060000}"/>
    <cellStyle name="Input 2 3 3 8 2" xfId="2044" xr:uid="{00000000-0005-0000-0000-0000DD060000}"/>
    <cellStyle name="Input 2 3 3 9" xfId="2045" xr:uid="{00000000-0005-0000-0000-0000DE060000}"/>
    <cellStyle name="Input 2 3 4" xfId="2046" xr:uid="{00000000-0005-0000-0000-0000DF060000}"/>
    <cellStyle name="Input 2 3 4 2" xfId="2047" xr:uid="{00000000-0005-0000-0000-0000E0060000}"/>
    <cellStyle name="Input 2 3 4 2 2" xfId="2048" xr:uid="{00000000-0005-0000-0000-0000E1060000}"/>
    <cellStyle name="Input 2 3 4 3" xfId="2049" xr:uid="{00000000-0005-0000-0000-0000E2060000}"/>
    <cellStyle name="Input 2 3 4 3 2" xfId="2050" xr:uid="{00000000-0005-0000-0000-0000E3060000}"/>
    <cellStyle name="Input 2 3 4 4" xfId="2051" xr:uid="{00000000-0005-0000-0000-0000E4060000}"/>
    <cellStyle name="Input 2 3 4 4 2" xfId="2052" xr:uid="{00000000-0005-0000-0000-0000E5060000}"/>
    <cellStyle name="Input 2 3 4 5" xfId="2053" xr:uid="{00000000-0005-0000-0000-0000E6060000}"/>
    <cellStyle name="Input 2 3 4 5 2" xfId="2054" xr:uid="{00000000-0005-0000-0000-0000E7060000}"/>
    <cellStyle name="Input 2 3 4 6" xfId="2055" xr:uid="{00000000-0005-0000-0000-0000E8060000}"/>
    <cellStyle name="Input 2 3 4 6 2" xfId="2056" xr:uid="{00000000-0005-0000-0000-0000E9060000}"/>
    <cellStyle name="Input 2 3 4 7" xfId="2057" xr:uid="{00000000-0005-0000-0000-0000EA060000}"/>
    <cellStyle name="Input 2 3 4 7 2" xfId="2058" xr:uid="{00000000-0005-0000-0000-0000EB060000}"/>
    <cellStyle name="Input 2 3 4 8" xfId="2059" xr:uid="{00000000-0005-0000-0000-0000EC060000}"/>
    <cellStyle name="Input 2 3 4 8 2" xfId="2060" xr:uid="{00000000-0005-0000-0000-0000ED060000}"/>
    <cellStyle name="Input 2 3 4 9" xfId="2061" xr:uid="{00000000-0005-0000-0000-0000EE060000}"/>
    <cellStyle name="Input 2 3 5" xfId="2062" xr:uid="{00000000-0005-0000-0000-0000EF060000}"/>
    <cellStyle name="Input 2 3 5 2" xfId="2063" xr:uid="{00000000-0005-0000-0000-0000F0060000}"/>
    <cellStyle name="Input 2 3 5 2 2" xfId="2064" xr:uid="{00000000-0005-0000-0000-0000F1060000}"/>
    <cellStyle name="Input 2 3 5 3" xfId="2065" xr:uid="{00000000-0005-0000-0000-0000F2060000}"/>
    <cellStyle name="Input 2 3 5 3 2" xfId="2066" xr:uid="{00000000-0005-0000-0000-0000F3060000}"/>
    <cellStyle name="Input 2 3 5 4" xfId="2067" xr:uid="{00000000-0005-0000-0000-0000F4060000}"/>
    <cellStyle name="Input 2 3 5 4 2" xfId="2068" xr:uid="{00000000-0005-0000-0000-0000F5060000}"/>
    <cellStyle name="Input 2 3 5 5" xfId="2069" xr:uid="{00000000-0005-0000-0000-0000F6060000}"/>
    <cellStyle name="Input 2 3 5 5 2" xfId="2070" xr:uid="{00000000-0005-0000-0000-0000F7060000}"/>
    <cellStyle name="Input 2 3 5 6" xfId="2071" xr:uid="{00000000-0005-0000-0000-0000F8060000}"/>
    <cellStyle name="Input 2 3 5 6 2" xfId="2072" xr:uid="{00000000-0005-0000-0000-0000F9060000}"/>
    <cellStyle name="Input 2 3 5 7" xfId="2073" xr:uid="{00000000-0005-0000-0000-0000FA060000}"/>
    <cellStyle name="Input 2 3 5 7 2" xfId="2074" xr:uid="{00000000-0005-0000-0000-0000FB060000}"/>
    <cellStyle name="Input 2 3 5 8" xfId="2075" xr:uid="{00000000-0005-0000-0000-0000FC060000}"/>
    <cellStyle name="Input 2 3 6" xfId="2076" xr:uid="{00000000-0005-0000-0000-0000FD060000}"/>
    <cellStyle name="Input 2 3 6 2" xfId="2077" xr:uid="{00000000-0005-0000-0000-0000FE060000}"/>
    <cellStyle name="Input 2 4" xfId="2078" xr:uid="{00000000-0005-0000-0000-0000FF060000}"/>
    <cellStyle name="Input 2 5" xfId="2079" xr:uid="{00000000-0005-0000-0000-000000070000}"/>
    <cellStyle name="Input 2 6" xfId="2080" xr:uid="{00000000-0005-0000-0000-000001070000}"/>
    <cellStyle name="Input 3" xfId="596" xr:uid="{00000000-0005-0000-0000-000002070000}"/>
    <cellStyle name="Input 3 2" xfId="2081" xr:uid="{00000000-0005-0000-0000-000003070000}"/>
    <cellStyle name="Input 3 3" xfId="2082" xr:uid="{00000000-0005-0000-0000-000004070000}"/>
    <cellStyle name="Input 4" xfId="597" xr:uid="{00000000-0005-0000-0000-000005070000}"/>
    <cellStyle name="Input 5" xfId="598" xr:uid="{00000000-0005-0000-0000-000006070000}"/>
    <cellStyle name="Input 6" xfId="599" xr:uid="{00000000-0005-0000-0000-000007070000}"/>
    <cellStyle name="Input 7" xfId="600" xr:uid="{00000000-0005-0000-0000-000008070000}"/>
    <cellStyle name="Input 8" xfId="601" xr:uid="{00000000-0005-0000-0000-000009070000}"/>
    <cellStyle name="Input 9" xfId="602" xr:uid="{00000000-0005-0000-0000-00000A070000}"/>
    <cellStyle name="Inputted" xfId="603" xr:uid="{00000000-0005-0000-0000-00000B070000}"/>
    <cellStyle name="Labels" xfId="604" xr:uid="{00000000-0005-0000-0000-00000C070000}"/>
    <cellStyle name="Lines" xfId="605" xr:uid="{00000000-0005-0000-0000-00000D070000}"/>
    <cellStyle name="Linked" xfId="606" xr:uid="{00000000-0005-0000-0000-00000E070000}"/>
    <cellStyle name="Linked Cell 10" xfId="607" xr:uid="{00000000-0005-0000-0000-00000F070000}"/>
    <cellStyle name="Linked Cell 11" xfId="608" xr:uid="{00000000-0005-0000-0000-000010070000}"/>
    <cellStyle name="Linked Cell 12" xfId="609" xr:uid="{00000000-0005-0000-0000-000011070000}"/>
    <cellStyle name="Linked Cell 2" xfId="610" xr:uid="{00000000-0005-0000-0000-000012070000}"/>
    <cellStyle name="Linked Cell 2 2" xfId="2083" xr:uid="{00000000-0005-0000-0000-000013070000}"/>
    <cellStyle name="Linked Cell 2 3" xfId="2084" xr:uid="{00000000-0005-0000-0000-000014070000}"/>
    <cellStyle name="Linked Cell 2 4" xfId="2085" xr:uid="{00000000-0005-0000-0000-000015070000}"/>
    <cellStyle name="Linked Cell 2 5" xfId="2086" xr:uid="{00000000-0005-0000-0000-000016070000}"/>
    <cellStyle name="Linked Cell 2 6" xfId="2087" xr:uid="{00000000-0005-0000-0000-000017070000}"/>
    <cellStyle name="Linked Cell 3" xfId="611" xr:uid="{00000000-0005-0000-0000-000018070000}"/>
    <cellStyle name="Linked Cell 3 2" xfId="2088" xr:uid="{00000000-0005-0000-0000-000019070000}"/>
    <cellStyle name="Linked Cell 3 3" xfId="2089" xr:uid="{00000000-0005-0000-0000-00001A070000}"/>
    <cellStyle name="Linked Cell 4" xfId="612" xr:uid="{00000000-0005-0000-0000-00001B070000}"/>
    <cellStyle name="Linked Cell 5" xfId="613" xr:uid="{00000000-0005-0000-0000-00001C070000}"/>
    <cellStyle name="Linked Cell 6" xfId="614" xr:uid="{00000000-0005-0000-0000-00001D070000}"/>
    <cellStyle name="Linked Cell 7" xfId="615" xr:uid="{00000000-0005-0000-0000-00001E070000}"/>
    <cellStyle name="Linked Cell 8" xfId="616" xr:uid="{00000000-0005-0000-0000-00001F070000}"/>
    <cellStyle name="Linked Cell 9" xfId="617" xr:uid="{00000000-0005-0000-0000-000020070000}"/>
    <cellStyle name="Milliers [0]_!!!GO" xfId="618" xr:uid="{00000000-0005-0000-0000-000021070000}"/>
    <cellStyle name="Milliers_!!!GO" xfId="619" xr:uid="{00000000-0005-0000-0000-000022070000}"/>
    <cellStyle name="Monétaire [0]_!!!GO" xfId="620" xr:uid="{00000000-0005-0000-0000-000023070000}"/>
    <cellStyle name="Monétaire_!!!GO" xfId="621" xr:uid="{00000000-0005-0000-0000-000024070000}"/>
    <cellStyle name="Name" xfId="622" xr:uid="{00000000-0005-0000-0000-000025070000}"/>
    <cellStyle name="Neutral 10" xfId="623" xr:uid="{00000000-0005-0000-0000-000026070000}"/>
    <cellStyle name="Neutral 11" xfId="624" xr:uid="{00000000-0005-0000-0000-000027070000}"/>
    <cellStyle name="Neutral 12" xfId="625" xr:uid="{00000000-0005-0000-0000-000028070000}"/>
    <cellStyle name="Neutral 2" xfId="626" xr:uid="{00000000-0005-0000-0000-000029070000}"/>
    <cellStyle name="Neutral 2 2" xfId="2090" xr:uid="{00000000-0005-0000-0000-00002A070000}"/>
    <cellStyle name="Neutral 2 3" xfId="2091" xr:uid="{00000000-0005-0000-0000-00002B070000}"/>
    <cellStyle name="Neutral 2 4" xfId="2092" xr:uid="{00000000-0005-0000-0000-00002C070000}"/>
    <cellStyle name="Neutral 2 5" xfId="2093" xr:uid="{00000000-0005-0000-0000-00002D070000}"/>
    <cellStyle name="Neutral 2 6" xfId="2094" xr:uid="{00000000-0005-0000-0000-00002E070000}"/>
    <cellStyle name="Neutral 3" xfId="627" xr:uid="{00000000-0005-0000-0000-00002F070000}"/>
    <cellStyle name="Neutral 3 2" xfId="2095" xr:uid="{00000000-0005-0000-0000-000030070000}"/>
    <cellStyle name="Neutral 3 3" xfId="2096" xr:uid="{00000000-0005-0000-0000-000031070000}"/>
    <cellStyle name="Neutral 4" xfId="628" xr:uid="{00000000-0005-0000-0000-000032070000}"/>
    <cellStyle name="Neutral 5" xfId="629" xr:uid="{00000000-0005-0000-0000-000033070000}"/>
    <cellStyle name="Neutral 6" xfId="630" xr:uid="{00000000-0005-0000-0000-000034070000}"/>
    <cellStyle name="Neutral 7" xfId="631" xr:uid="{00000000-0005-0000-0000-000035070000}"/>
    <cellStyle name="Neutral 8" xfId="632" xr:uid="{00000000-0005-0000-0000-000036070000}"/>
    <cellStyle name="Neutral 9" xfId="633" xr:uid="{00000000-0005-0000-0000-000037070000}"/>
    <cellStyle name="New" xfId="634" xr:uid="{00000000-0005-0000-0000-000038070000}"/>
    <cellStyle name="New 2" xfId="635" xr:uid="{00000000-0005-0000-0000-000039070000}"/>
    <cellStyle name="New 2 2" xfId="2097" xr:uid="{00000000-0005-0000-0000-00003A070000}"/>
    <cellStyle name="New 3" xfId="2098" xr:uid="{00000000-0005-0000-0000-00003B070000}"/>
    <cellStyle name="no dec" xfId="636" xr:uid="{00000000-0005-0000-0000-00003C070000}"/>
    <cellStyle name="Normal" xfId="0" builtinId="0"/>
    <cellStyle name="Normal - Style1" xfId="637" xr:uid="{00000000-0005-0000-0000-00003E070000}"/>
    <cellStyle name="Normal 10" xfId="6" xr:uid="{00000000-0005-0000-0000-00003F070000}"/>
    <cellStyle name="Normal 10 2" xfId="2099" xr:uid="{00000000-0005-0000-0000-000040070000}"/>
    <cellStyle name="Normal 10 2 2" xfId="2100" xr:uid="{00000000-0005-0000-0000-000041070000}"/>
    <cellStyle name="Normal 10 2 3" xfId="2101" xr:uid="{00000000-0005-0000-0000-000042070000}"/>
    <cellStyle name="Normal 10 3" xfId="2102" xr:uid="{00000000-0005-0000-0000-000043070000}"/>
    <cellStyle name="Normal 10 3 2" xfId="2103" xr:uid="{00000000-0005-0000-0000-000044070000}"/>
    <cellStyle name="Normal 10 3 3" xfId="2104" xr:uid="{00000000-0005-0000-0000-000045070000}"/>
    <cellStyle name="Normal 10 3 4" xfId="2105" xr:uid="{00000000-0005-0000-0000-000046070000}"/>
    <cellStyle name="Normal 10 3 5" xfId="2106" xr:uid="{00000000-0005-0000-0000-000047070000}"/>
    <cellStyle name="Normal 10 4" xfId="2107" xr:uid="{00000000-0005-0000-0000-000048070000}"/>
    <cellStyle name="Normal 10 5" xfId="2108" xr:uid="{00000000-0005-0000-0000-000049070000}"/>
    <cellStyle name="Normal 10 6" xfId="2109" xr:uid="{00000000-0005-0000-0000-00004A070000}"/>
    <cellStyle name="Normal 100" xfId="2110" xr:uid="{00000000-0005-0000-0000-00004B070000}"/>
    <cellStyle name="Normal 101" xfId="2111" xr:uid="{00000000-0005-0000-0000-00004C070000}"/>
    <cellStyle name="Normal 102" xfId="2112" xr:uid="{00000000-0005-0000-0000-00004D070000}"/>
    <cellStyle name="Normal 103" xfId="2113" xr:uid="{00000000-0005-0000-0000-00004E070000}"/>
    <cellStyle name="Normal 104" xfId="2114" xr:uid="{00000000-0005-0000-0000-00004F070000}"/>
    <cellStyle name="Normal 105" xfId="2115" xr:uid="{00000000-0005-0000-0000-000050070000}"/>
    <cellStyle name="Normal 106" xfId="2116" xr:uid="{00000000-0005-0000-0000-000051070000}"/>
    <cellStyle name="Normal 107" xfId="2117" xr:uid="{00000000-0005-0000-0000-000052070000}"/>
    <cellStyle name="Normal 108" xfId="2118" xr:uid="{00000000-0005-0000-0000-000053070000}"/>
    <cellStyle name="Normal 109" xfId="2119" xr:uid="{00000000-0005-0000-0000-000054070000}"/>
    <cellStyle name="Normal 11" xfId="638" xr:uid="{00000000-0005-0000-0000-000055070000}"/>
    <cellStyle name="Normal 11 2" xfId="2120" xr:uid="{00000000-0005-0000-0000-000056070000}"/>
    <cellStyle name="Normal 11 2 2" xfId="2121" xr:uid="{00000000-0005-0000-0000-000057070000}"/>
    <cellStyle name="Normal 11 2 3" xfId="2122" xr:uid="{00000000-0005-0000-0000-000058070000}"/>
    <cellStyle name="Normal 11 2 4" xfId="2123" xr:uid="{00000000-0005-0000-0000-000059070000}"/>
    <cellStyle name="Normal 11 2 5" xfId="2124" xr:uid="{00000000-0005-0000-0000-00005A070000}"/>
    <cellStyle name="Normal 11 2 6" xfId="2125" xr:uid="{00000000-0005-0000-0000-00005B070000}"/>
    <cellStyle name="Normal 11 3" xfId="2126" xr:uid="{00000000-0005-0000-0000-00005C070000}"/>
    <cellStyle name="Normal 11 3 2" xfId="2127" xr:uid="{00000000-0005-0000-0000-00005D070000}"/>
    <cellStyle name="Normal 11 4" xfId="2128" xr:uid="{00000000-0005-0000-0000-00005E070000}"/>
    <cellStyle name="Normal 11 5" xfId="2129" xr:uid="{00000000-0005-0000-0000-00005F070000}"/>
    <cellStyle name="Normal 11 6" xfId="2130" xr:uid="{00000000-0005-0000-0000-000060070000}"/>
    <cellStyle name="Normal 11 7" xfId="2131" xr:uid="{00000000-0005-0000-0000-000061070000}"/>
    <cellStyle name="Normal 110" xfId="2132" xr:uid="{00000000-0005-0000-0000-000062070000}"/>
    <cellStyle name="Normal 111" xfId="2133" xr:uid="{00000000-0005-0000-0000-000063070000}"/>
    <cellStyle name="Normal 112" xfId="2134" xr:uid="{00000000-0005-0000-0000-000064070000}"/>
    <cellStyle name="Normal 112 2" xfId="2135" xr:uid="{00000000-0005-0000-0000-000065070000}"/>
    <cellStyle name="Normal 113" xfId="10031" xr:uid="{00000000-0005-0000-0000-000066070000}"/>
    <cellStyle name="Normal 114" xfId="10032" xr:uid="{00000000-0005-0000-0000-000067070000}"/>
    <cellStyle name="Normal 115" xfId="10033" xr:uid="{00000000-0005-0000-0000-000068070000}"/>
    <cellStyle name="Normal 12" xfId="639" xr:uid="{00000000-0005-0000-0000-000069070000}"/>
    <cellStyle name="Normal 12 2" xfId="2136" xr:uid="{00000000-0005-0000-0000-00006A070000}"/>
    <cellStyle name="Normal 12 3" xfId="2137" xr:uid="{00000000-0005-0000-0000-00006B070000}"/>
    <cellStyle name="Normal 12 4" xfId="2138" xr:uid="{00000000-0005-0000-0000-00006C070000}"/>
    <cellStyle name="Normal 12 5" xfId="2139" xr:uid="{00000000-0005-0000-0000-00006D070000}"/>
    <cellStyle name="Normal 12 6" xfId="2140" xr:uid="{00000000-0005-0000-0000-00006E070000}"/>
    <cellStyle name="Normal 13" xfId="640" xr:uid="{00000000-0005-0000-0000-00006F070000}"/>
    <cellStyle name="Normal 13 2" xfId="641" xr:uid="{00000000-0005-0000-0000-000070070000}"/>
    <cellStyle name="Normal 13 3" xfId="642" xr:uid="{00000000-0005-0000-0000-000071070000}"/>
    <cellStyle name="Normal 13 4" xfId="2141" xr:uid="{00000000-0005-0000-0000-000072070000}"/>
    <cellStyle name="Normal 14" xfId="643" xr:uid="{00000000-0005-0000-0000-000073070000}"/>
    <cellStyle name="Normal 14 2" xfId="644" xr:uid="{00000000-0005-0000-0000-000074070000}"/>
    <cellStyle name="Normal 14 3" xfId="645" xr:uid="{00000000-0005-0000-0000-000075070000}"/>
    <cellStyle name="Normal 15" xfId="646" xr:uid="{00000000-0005-0000-0000-000076070000}"/>
    <cellStyle name="Normal 15 2" xfId="647" xr:uid="{00000000-0005-0000-0000-000077070000}"/>
    <cellStyle name="Normal 15 3" xfId="648" xr:uid="{00000000-0005-0000-0000-000078070000}"/>
    <cellStyle name="Normal 16" xfId="649" xr:uid="{00000000-0005-0000-0000-000079070000}"/>
    <cellStyle name="Normal 16 2" xfId="650" xr:uid="{00000000-0005-0000-0000-00007A070000}"/>
    <cellStyle name="Normal 17" xfId="651" xr:uid="{00000000-0005-0000-0000-00007B070000}"/>
    <cellStyle name="Normal 17 2" xfId="2142" xr:uid="{00000000-0005-0000-0000-00007C070000}"/>
    <cellStyle name="Normal 17 3" xfId="2143" xr:uid="{00000000-0005-0000-0000-00007D070000}"/>
    <cellStyle name="Normal 17 4" xfId="2144" xr:uid="{00000000-0005-0000-0000-00007E070000}"/>
    <cellStyle name="Normal 18" xfId="652" xr:uid="{00000000-0005-0000-0000-00007F070000}"/>
    <cellStyle name="Normal 18 2" xfId="2145" xr:uid="{00000000-0005-0000-0000-000080070000}"/>
    <cellStyle name="Normal 18 3" xfId="2146" xr:uid="{00000000-0005-0000-0000-000081070000}"/>
    <cellStyle name="Normal 19" xfId="653" xr:uid="{00000000-0005-0000-0000-000082070000}"/>
    <cellStyle name="Normal 19 2" xfId="2147" xr:uid="{00000000-0005-0000-0000-000083070000}"/>
    <cellStyle name="Normal 2" xfId="5" xr:uid="{00000000-0005-0000-0000-000084070000}"/>
    <cellStyle name="Normal 2 10" xfId="654" xr:uid="{00000000-0005-0000-0000-000085070000}"/>
    <cellStyle name="Normal 2 11" xfId="655" xr:uid="{00000000-0005-0000-0000-000086070000}"/>
    <cellStyle name="Normal 2 12" xfId="656" xr:uid="{00000000-0005-0000-0000-000087070000}"/>
    <cellStyle name="Normal 2 13" xfId="657" xr:uid="{00000000-0005-0000-0000-000088070000}"/>
    <cellStyle name="Normal 2 14" xfId="2148" xr:uid="{00000000-0005-0000-0000-000089070000}"/>
    <cellStyle name="Normal 2 2" xfId="658" xr:uid="{00000000-0005-0000-0000-00008A070000}"/>
    <cellStyle name="Normal 2 2 2" xfId="659" xr:uid="{00000000-0005-0000-0000-00008B070000}"/>
    <cellStyle name="Normal 2 2 2 2" xfId="2149" xr:uid="{00000000-0005-0000-0000-00008C070000}"/>
    <cellStyle name="Normal 2 2 3" xfId="2150" xr:uid="{00000000-0005-0000-0000-00008D070000}"/>
    <cellStyle name="Normal 2 2 4" xfId="2151" xr:uid="{00000000-0005-0000-0000-00008E070000}"/>
    <cellStyle name="Normal 2 2 5" xfId="2152" xr:uid="{00000000-0005-0000-0000-00008F070000}"/>
    <cellStyle name="Normal 2 2 5 2" xfId="2153" xr:uid="{00000000-0005-0000-0000-000090070000}"/>
    <cellStyle name="Normal 2 2 5 3" xfId="2154" xr:uid="{00000000-0005-0000-0000-000091070000}"/>
    <cellStyle name="Normal 2 2 5 4" xfId="2155" xr:uid="{00000000-0005-0000-0000-000092070000}"/>
    <cellStyle name="Normal 2 2 6" xfId="2156" xr:uid="{00000000-0005-0000-0000-000093070000}"/>
    <cellStyle name="Normal 2 2 7" xfId="2157" xr:uid="{00000000-0005-0000-0000-000094070000}"/>
    <cellStyle name="Normal 2 3" xfId="660" xr:uid="{00000000-0005-0000-0000-000095070000}"/>
    <cellStyle name="Normal 2 3 2" xfId="661" xr:uid="{00000000-0005-0000-0000-000096070000}"/>
    <cellStyle name="Normal 2 3 2 2" xfId="2158" xr:uid="{00000000-0005-0000-0000-000097070000}"/>
    <cellStyle name="Normal 2 3 3" xfId="2159" xr:uid="{00000000-0005-0000-0000-000098070000}"/>
    <cellStyle name="Normal 2 3 3 2" xfId="2160" xr:uid="{00000000-0005-0000-0000-000099070000}"/>
    <cellStyle name="Normal 2 3 3 2 2" xfId="2161" xr:uid="{00000000-0005-0000-0000-00009A070000}"/>
    <cellStyle name="Normal 2 3 3 3" xfId="2162" xr:uid="{00000000-0005-0000-0000-00009B070000}"/>
    <cellStyle name="Normal 2 3 3 4" xfId="2163" xr:uid="{00000000-0005-0000-0000-00009C070000}"/>
    <cellStyle name="Normal 2 3 3 5" xfId="2164" xr:uid="{00000000-0005-0000-0000-00009D070000}"/>
    <cellStyle name="Normal 2 3 3 6" xfId="2165" xr:uid="{00000000-0005-0000-0000-00009E070000}"/>
    <cellStyle name="Normal 2 3 3 7" xfId="2166" xr:uid="{00000000-0005-0000-0000-00009F070000}"/>
    <cellStyle name="Normal 2 3 4" xfId="2167" xr:uid="{00000000-0005-0000-0000-0000A0070000}"/>
    <cellStyle name="Normal 2 3 4 2" xfId="2168" xr:uid="{00000000-0005-0000-0000-0000A1070000}"/>
    <cellStyle name="Normal 2 3 4 3" xfId="2169" xr:uid="{00000000-0005-0000-0000-0000A2070000}"/>
    <cellStyle name="Normal 2 3 5" xfId="2170" xr:uid="{00000000-0005-0000-0000-0000A3070000}"/>
    <cellStyle name="Normal 2 4" xfId="662" xr:uid="{00000000-0005-0000-0000-0000A4070000}"/>
    <cellStyle name="Normal 2 4 2" xfId="2171" xr:uid="{00000000-0005-0000-0000-0000A5070000}"/>
    <cellStyle name="Normal 2 4 3" xfId="2172" xr:uid="{00000000-0005-0000-0000-0000A6070000}"/>
    <cellStyle name="Normal 2 5" xfId="663" xr:uid="{00000000-0005-0000-0000-0000A7070000}"/>
    <cellStyle name="Normal 2 6" xfId="664" xr:uid="{00000000-0005-0000-0000-0000A8070000}"/>
    <cellStyle name="Normal 2 6 2" xfId="2173" xr:uid="{00000000-0005-0000-0000-0000A9070000}"/>
    <cellStyle name="Normal 2 6 3" xfId="2174" xr:uid="{00000000-0005-0000-0000-0000AA070000}"/>
    <cellStyle name="Normal 2 6 4" xfId="2175" xr:uid="{00000000-0005-0000-0000-0000AB070000}"/>
    <cellStyle name="Normal 2 6 5" xfId="2176" xr:uid="{00000000-0005-0000-0000-0000AC070000}"/>
    <cellStyle name="Normal 2 7" xfId="665" xr:uid="{00000000-0005-0000-0000-0000AD070000}"/>
    <cellStyle name="Normal 2 8" xfId="666" xr:uid="{00000000-0005-0000-0000-0000AE070000}"/>
    <cellStyle name="Normal 2 9" xfId="667" xr:uid="{00000000-0005-0000-0000-0000AF070000}"/>
    <cellStyle name="Normal 2_Affiliated Transactions - Lead Lag - 2009" xfId="668" xr:uid="{00000000-0005-0000-0000-0000B0070000}"/>
    <cellStyle name="Normal 20" xfId="669" xr:uid="{00000000-0005-0000-0000-0000B1070000}"/>
    <cellStyle name="Normal 20 2" xfId="2177" xr:uid="{00000000-0005-0000-0000-0000B2070000}"/>
    <cellStyle name="Normal 20 2 2" xfId="2178" xr:uid="{00000000-0005-0000-0000-0000B3070000}"/>
    <cellStyle name="Normal 20 2 3" xfId="2179" xr:uid="{00000000-0005-0000-0000-0000B4070000}"/>
    <cellStyle name="Normal 20 2 4" xfId="2180" xr:uid="{00000000-0005-0000-0000-0000B5070000}"/>
    <cellStyle name="Normal 20 3" xfId="2181" xr:uid="{00000000-0005-0000-0000-0000B6070000}"/>
    <cellStyle name="Normal 20 4" xfId="2182" xr:uid="{00000000-0005-0000-0000-0000B7070000}"/>
    <cellStyle name="Normal 20 5" xfId="2183" xr:uid="{00000000-0005-0000-0000-0000B8070000}"/>
    <cellStyle name="Normal 21" xfId="2184" xr:uid="{00000000-0005-0000-0000-0000B9070000}"/>
    <cellStyle name="Normal 22" xfId="2185" xr:uid="{00000000-0005-0000-0000-0000BA070000}"/>
    <cellStyle name="Normal 23" xfId="2186" xr:uid="{00000000-0005-0000-0000-0000BB070000}"/>
    <cellStyle name="Normal 24" xfId="2187" xr:uid="{00000000-0005-0000-0000-0000BC070000}"/>
    <cellStyle name="Normal 25" xfId="2188" xr:uid="{00000000-0005-0000-0000-0000BD070000}"/>
    <cellStyle name="Normal 26" xfId="2189" xr:uid="{00000000-0005-0000-0000-0000BE070000}"/>
    <cellStyle name="Normal 27" xfId="2190" xr:uid="{00000000-0005-0000-0000-0000BF070000}"/>
    <cellStyle name="Normal 28" xfId="2191" xr:uid="{00000000-0005-0000-0000-0000C0070000}"/>
    <cellStyle name="Normal 29" xfId="2192" xr:uid="{00000000-0005-0000-0000-0000C1070000}"/>
    <cellStyle name="Normal 3" xfId="670" xr:uid="{00000000-0005-0000-0000-0000C2070000}"/>
    <cellStyle name="Normal 3 2" xfId="671" xr:uid="{00000000-0005-0000-0000-0000C3070000}"/>
    <cellStyle name="Normal 3 2 2" xfId="2193" xr:uid="{00000000-0005-0000-0000-0000C4070000}"/>
    <cellStyle name="Normal 3 2 2 2" xfId="2194" xr:uid="{00000000-0005-0000-0000-0000C5070000}"/>
    <cellStyle name="Normal 3 2 2 2 2" xfId="2195" xr:uid="{00000000-0005-0000-0000-0000C6070000}"/>
    <cellStyle name="Normal 3 2 2 3" xfId="2196" xr:uid="{00000000-0005-0000-0000-0000C7070000}"/>
    <cellStyle name="Normal 3 2 2 4" xfId="2197" xr:uid="{00000000-0005-0000-0000-0000C8070000}"/>
    <cellStyle name="Normal 3 2 3" xfId="2198" xr:uid="{00000000-0005-0000-0000-0000C9070000}"/>
    <cellStyle name="Normal 3 2 3 2" xfId="2199" xr:uid="{00000000-0005-0000-0000-0000CA070000}"/>
    <cellStyle name="Normal 3 2 3 3" xfId="2200" xr:uid="{00000000-0005-0000-0000-0000CB070000}"/>
    <cellStyle name="Normal 3 2 4" xfId="2201" xr:uid="{00000000-0005-0000-0000-0000CC070000}"/>
    <cellStyle name="Normal 3 2 5" xfId="2202" xr:uid="{00000000-0005-0000-0000-0000CD070000}"/>
    <cellStyle name="Normal 3 3" xfId="2203" xr:uid="{00000000-0005-0000-0000-0000CE070000}"/>
    <cellStyle name="Normal 3 3 2" xfId="2204" xr:uid="{00000000-0005-0000-0000-0000CF070000}"/>
    <cellStyle name="Normal 3 3 2 2" xfId="2205" xr:uid="{00000000-0005-0000-0000-0000D0070000}"/>
    <cellStyle name="Normal 3 3 3" xfId="2206" xr:uid="{00000000-0005-0000-0000-0000D1070000}"/>
    <cellStyle name="Normal 3 3 3 2" xfId="2207" xr:uid="{00000000-0005-0000-0000-0000D2070000}"/>
    <cellStyle name="Normal 3 3 3 3" xfId="2208" xr:uid="{00000000-0005-0000-0000-0000D3070000}"/>
    <cellStyle name="Normal 3 3 3 4" xfId="2209" xr:uid="{00000000-0005-0000-0000-0000D4070000}"/>
    <cellStyle name="Normal 3 3 4" xfId="2210" xr:uid="{00000000-0005-0000-0000-0000D5070000}"/>
    <cellStyle name="Normal 3 4" xfId="2211" xr:uid="{00000000-0005-0000-0000-0000D6070000}"/>
    <cellStyle name="Normal 3 4 2" xfId="2212" xr:uid="{00000000-0005-0000-0000-0000D7070000}"/>
    <cellStyle name="Normal 3 4 3" xfId="2213" xr:uid="{00000000-0005-0000-0000-0000D8070000}"/>
    <cellStyle name="Normal 3 5" xfId="2214" xr:uid="{00000000-0005-0000-0000-0000D9070000}"/>
    <cellStyle name="Normal 3 5 2" xfId="2215" xr:uid="{00000000-0005-0000-0000-0000DA070000}"/>
    <cellStyle name="Normal 3 5 3" xfId="2216" xr:uid="{00000000-0005-0000-0000-0000DB070000}"/>
    <cellStyle name="Normal 3 5 4" xfId="2217" xr:uid="{00000000-0005-0000-0000-0000DC070000}"/>
    <cellStyle name="Normal 3 5 5" xfId="2218" xr:uid="{00000000-0005-0000-0000-0000DD070000}"/>
    <cellStyle name="Normal 3 6" xfId="2219" xr:uid="{00000000-0005-0000-0000-0000DE070000}"/>
    <cellStyle name="Normal 3 7" xfId="2220" xr:uid="{00000000-0005-0000-0000-0000DF070000}"/>
    <cellStyle name="Normal 3 7 2" xfId="2221" xr:uid="{00000000-0005-0000-0000-0000E0070000}"/>
    <cellStyle name="Normal 3 8" xfId="2222" xr:uid="{00000000-0005-0000-0000-0000E1070000}"/>
    <cellStyle name="Normal 3 9" xfId="2223" xr:uid="{00000000-0005-0000-0000-0000E2070000}"/>
    <cellStyle name="Normal 3_CWC July 20th" xfId="672" xr:uid="{00000000-0005-0000-0000-0000E3070000}"/>
    <cellStyle name="Normal 30" xfId="2224" xr:uid="{00000000-0005-0000-0000-0000E4070000}"/>
    <cellStyle name="Normal 31" xfId="2225" xr:uid="{00000000-0005-0000-0000-0000E5070000}"/>
    <cellStyle name="Normal 32" xfId="2226" xr:uid="{00000000-0005-0000-0000-0000E6070000}"/>
    <cellStyle name="Normal 33" xfId="2227" xr:uid="{00000000-0005-0000-0000-0000E7070000}"/>
    <cellStyle name="Normal 34" xfId="2228" xr:uid="{00000000-0005-0000-0000-0000E8070000}"/>
    <cellStyle name="Normal 35" xfId="2229" xr:uid="{00000000-0005-0000-0000-0000E9070000}"/>
    <cellStyle name="Normal 36" xfId="2230" xr:uid="{00000000-0005-0000-0000-0000EA070000}"/>
    <cellStyle name="Normal 37" xfId="2231" xr:uid="{00000000-0005-0000-0000-0000EB070000}"/>
    <cellStyle name="Normal 38" xfId="2232" xr:uid="{00000000-0005-0000-0000-0000EC070000}"/>
    <cellStyle name="Normal 39" xfId="2233" xr:uid="{00000000-0005-0000-0000-0000ED070000}"/>
    <cellStyle name="Normal 4" xfId="673" xr:uid="{00000000-0005-0000-0000-0000EE070000}"/>
    <cellStyle name="Normal 4 2" xfId="674" xr:uid="{00000000-0005-0000-0000-0000EF070000}"/>
    <cellStyle name="Normal 4 2 2" xfId="675" xr:uid="{00000000-0005-0000-0000-0000F0070000}"/>
    <cellStyle name="Normal 4 2 2 2" xfId="2234" xr:uid="{00000000-0005-0000-0000-0000F1070000}"/>
    <cellStyle name="Normal 4 2 2 2 2" xfId="2235" xr:uid="{00000000-0005-0000-0000-0000F2070000}"/>
    <cellStyle name="Normal 4 2 2 2 2 2" xfId="2236" xr:uid="{00000000-0005-0000-0000-0000F3070000}"/>
    <cellStyle name="Normal 4 2 2 2 3" xfId="2237" xr:uid="{00000000-0005-0000-0000-0000F4070000}"/>
    <cellStyle name="Normal 4 2 2 3" xfId="2238" xr:uid="{00000000-0005-0000-0000-0000F5070000}"/>
    <cellStyle name="Normal 4 2 2 3 2" xfId="2239" xr:uid="{00000000-0005-0000-0000-0000F6070000}"/>
    <cellStyle name="Normal 4 2 2 4" xfId="2240" xr:uid="{00000000-0005-0000-0000-0000F7070000}"/>
    <cellStyle name="Normal 4 2 2 5" xfId="2241" xr:uid="{00000000-0005-0000-0000-0000F8070000}"/>
    <cellStyle name="Normal 4 2 3" xfId="2242" xr:uid="{00000000-0005-0000-0000-0000F9070000}"/>
    <cellStyle name="Normal 4 2 3 2" xfId="2243" xr:uid="{00000000-0005-0000-0000-0000FA070000}"/>
    <cellStyle name="Normal 4 2 3 3" xfId="2244" xr:uid="{00000000-0005-0000-0000-0000FB070000}"/>
    <cellStyle name="Normal 4 2 3 4" xfId="2245" xr:uid="{00000000-0005-0000-0000-0000FC070000}"/>
    <cellStyle name="Normal 4 2 3 5" xfId="2246" xr:uid="{00000000-0005-0000-0000-0000FD070000}"/>
    <cellStyle name="Normal 4 2 4" xfId="2247" xr:uid="{00000000-0005-0000-0000-0000FE070000}"/>
    <cellStyle name="Normal 4 2 5" xfId="2248" xr:uid="{00000000-0005-0000-0000-0000FF070000}"/>
    <cellStyle name="Normal 4 2 6" xfId="2249" xr:uid="{00000000-0005-0000-0000-000000080000}"/>
    <cellStyle name="Normal 4 2 7" xfId="2250" xr:uid="{00000000-0005-0000-0000-000001080000}"/>
    <cellStyle name="Normal 4 2 8" xfId="2251" xr:uid="{00000000-0005-0000-0000-000002080000}"/>
    <cellStyle name="Normal 4 3" xfId="676" xr:uid="{00000000-0005-0000-0000-000003080000}"/>
    <cellStyle name="Normal 4 3 2" xfId="2252" xr:uid="{00000000-0005-0000-0000-000004080000}"/>
    <cellStyle name="Normal 4 4" xfId="677" xr:uid="{00000000-0005-0000-0000-000005080000}"/>
    <cellStyle name="Normal 4 5" xfId="2253" xr:uid="{00000000-0005-0000-0000-000006080000}"/>
    <cellStyle name="Normal 4 6" xfId="2254" xr:uid="{00000000-0005-0000-0000-000007080000}"/>
    <cellStyle name="Normal 4 7" xfId="2255" xr:uid="{00000000-0005-0000-0000-000008080000}"/>
    <cellStyle name="Normal 4_CWC July 20th" xfId="678" xr:uid="{00000000-0005-0000-0000-000009080000}"/>
    <cellStyle name="Normal 40" xfId="2256" xr:uid="{00000000-0005-0000-0000-00000A080000}"/>
    <cellStyle name="Normal 41" xfId="2257" xr:uid="{00000000-0005-0000-0000-00000B080000}"/>
    <cellStyle name="Normal 42" xfId="2258" xr:uid="{00000000-0005-0000-0000-00000C080000}"/>
    <cellStyle name="Normal 43" xfId="2259" xr:uid="{00000000-0005-0000-0000-00000D080000}"/>
    <cellStyle name="Normal 44" xfId="2260" xr:uid="{00000000-0005-0000-0000-00000E080000}"/>
    <cellStyle name="Normal 45" xfId="2261" xr:uid="{00000000-0005-0000-0000-00000F080000}"/>
    <cellStyle name="Normal 46" xfId="2262" xr:uid="{00000000-0005-0000-0000-000010080000}"/>
    <cellStyle name="Normal 47" xfId="2263" xr:uid="{00000000-0005-0000-0000-000011080000}"/>
    <cellStyle name="Normal 48" xfId="2264" xr:uid="{00000000-0005-0000-0000-000012080000}"/>
    <cellStyle name="Normal 49" xfId="2265" xr:uid="{00000000-0005-0000-0000-000013080000}"/>
    <cellStyle name="Normal 5" xfId="679" xr:uid="{00000000-0005-0000-0000-000014080000}"/>
    <cellStyle name="Normal 5 2" xfId="680" xr:uid="{00000000-0005-0000-0000-000015080000}"/>
    <cellStyle name="Normal 5 2 2" xfId="2266" xr:uid="{00000000-0005-0000-0000-000016080000}"/>
    <cellStyle name="Normal 5 2 3" xfId="2267" xr:uid="{00000000-0005-0000-0000-000017080000}"/>
    <cellStyle name="Normal 5 3" xfId="2268" xr:uid="{00000000-0005-0000-0000-000018080000}"/>
    <cellStyle name="Normal 5 4" xfId="2269" xr:uid="{00000000-0005-0000-0000-000019080000}"/>
    <cellStyle name="Normal 5 5" xfId="2270" xr:uid="{00000000-0005-0000-0000-00001A080000}"/>
    <cellStyle name="Normal 5 6" xfId="2271" xr:uid="{00000000-0005-0000-0000-00001B080000}"/>
    <cellStyle name="Normal 50" xfId="2272" xr:uid="{00000000-0005-0000-0000-00001C080000}"/>
    <cellStyle name="Normal 51" xfId="2273" xr:uid="{00000000-0005-0000-0000-00001D080000}"/>
    <cellStyle name="Normal 52" xfId="2274" xr:uid="{00000000-0005-0000-0000-00001E080000}"/>
    <cellStyle name="Normal 53" xfId="2275" xr:uid="{00000000-0005-0000-0000-00001F080000}"/>
    <cellStyle name="Normal 54" xfId="2276" xr:uid="{00000000-0005-0000-0000-000020080000}"/>
    <cellStyle name="Normal 55" xfId="2277" xr:uid="{00000000-0005-0000-0000-000021080000}"/>
    <cellStyle name="Normal 56" xfId="2278" xr:uid="{00000000-0005-0000-0000-000022080000}"/>
    <cellStyle name="Normal 57" xfId="2279" xr:uid="{00000000-0005-0000-0000-000023080000}"/>
    <cellStyle name="Normal 58" xfId="2280" xr:uid="{00000000-0005-0000-0000-000024080000}"/>
    <cellStyle name="Normal 59" xfId="2281" xr:uid="{00000000-0005-0000-0000-000025080000}"/>
    <cellStyle name="Normal 6" xfId="681" xr:uid="{00000000-0005-0000-0000-000026080000}"/>
    <cellStyle name="Normal 6 2" xfId="682" xr:uid="{00000000-0005-0000-0000-000027080000}"/>
    <cellStyle name="Normal 6 2 2" xfId="2282" xr:uid="{00000000-0005-0000-0000-000028080000}"/>
    <cellStyle name="Normal 6 2 2 2" xfId="2283" xr:uid="{00000000-0005-0000-0000-000029080000}"/>
    <cellStyle name="Normal 6 2 2 2 2" xfId="2284" xr:uid="{00000000-0005-0000-0000-00002A080000}"/>
    <cellStyle name="Normal 6 2 2 3" xfId="2285" xr:uid="{00000000-0005-0000-0000-00002B080000}"/>
    <cellStyle name="Normal 6 2 3" xfId="2286" xr:uid="{00000000-0005-0000-0000-00002C080000}"/>
    <cellStyle name="Normal 6 2 3 2" xfId="2287" xr:uid="{00000000-0005-0000-0000-00002D080000}"/>
    <cellStyle name="Normal 6 2 4" xfId="2288" xr:uid="{00000000-0005-0000-0000-00002E080000}"/>
    <cellStyle name="Normal 6 2 5" xfId="2289" xr:uid="{00000000-0005-0000-0000-00002F080000}"/>
    <cellStyle name="Normal 6 2 6" xfId="2290" xr:uid="{00000000-0005-0000-0000-000030080000}"/>
    <cellStyle name="Normal 6 2 7" xfId="2291" xr:uid="{00000000-0005-0000-0000-000031080000}"/>
    <cellStyle name="Normal 6 2 8" xfId="2292" xr:uid="{00000000-0005-0000-0000-000032080000}"/>
    <cellStyle name="Normal 6 3" xfId="2293" xr:uid="{00000000-0005-0000-0000-000033080000}"/>
    <cellStyle name="Normal 6 3 2" xfId="2294" xr:uid="{00000000-0005-0000-0000-000034080000}"/>
    <cellStyle name="Normal 6 4" xfId="2295" xr:uid="{00000000-0005-0000-0000-000035080000}"/>
    <cellStyle name="Normal 6 5" xfId="2296" xr:uid="{00000000-0005-0000-0000-000036080000}"/>
    <cellStyle name="Normal 6 6" xfId="2297" xr:uid="{00000000-0005-0000-0000-000037080000}"/>
    <cellStyle name="Normal 6 7" xfId="2298" xr:uid="{00000000-0005-0000-0000-000038080000}"/>
    <cellStyle name="Normal 60" xfId="2299" xr:uid="{00000000-0005-0000-0000-000039080000}"/>
    <cellStyle name="Normal 61" xfId="2300" xr:uid="{00000000-0005-0000-0000-00003A080000}"/>
    <cellStyle name="Normal 62" xfId="2301" xr:uid="{00000000-0005-0000-0000-00003B080000}"/>
    <cellStyle name="Normal 63" xfId="2302" xr:uid="{00000000-0005-0000-0000-00003C080000}"/>
    <cellStyle name="Normal 64" xfId="2303" xr:uid="{00000000-0005-0000-0000-00003D080000}"/>
    <cellStyle name="Normal 65" xfId="2304" xr:uid="{00000000-0005-0000-0000-00003E080000}"/>
    <cellStyle name="Normal 66" xfId="2305" xr:uid="{00000000-0005-0000-0000-00003F080000}"/>
    <cellStyle name="Normal 67" xfId="2306" xr:uid="{00000000-0005-0000-0000-000040080000}"/>
    <cellStyle name="Normal 68" xfId="2307" xr:uid="{00000000-0005-0000-0000-000041080000}"/>
    <cellStyle name="Normal 69" xfId="2308" xr:uid="{00000000-0005-0000-0000-000042080000}"/>
    <cellStyle name="Normal 7" xfId="683" xr:uid="{00000000-0005-0000-0000-000043080000}"/>
    <cellStyle name="Normal 7 2" xfId="2309" xr:uid="{00000000-0005-0000-0000-000044080000}"/>
    <cellStyle name="Normal 7 2 2" xfId="2310" xr:uid="{00000000-0005-0000-0000-000045080000}"/>
    <cellStyle name="Normal 7 3" xfId="2311" xr:uid="{00000000-0005-0000-0000-000046080000}"/>
    <cellStyle name="Normal 7 3 2" xfId="2312" xr:uid="{00000000-0005-0000-0000-000047080000}"/>
    <cellStyle name="Normal 7 3 2 2" xfId="2313" xr:uid="{00000000-0005-0000-0000-000048080000}"/>
    <cellStyle name="Normal 7 3 3" xfId="2314" xr:uid="{00000000-0005-0000-0000-000049080000}"/>
    <cellStyle name="Normal 7 3 4" xfId="2315" xr:uid="{00000000-0005-0000-0000-00004A080000}"/>
    <cellStyle name="Normal 7 4" xfId="2316" xr:uid="{00000000-0005-0000-0000-00004B080000}"/>
    <cellStyle name="Normal 7 4 2" xfId="2317" xr:uid="{00000000-0005-0000-0000-00004C080000}"/>
    <cellStyle name="Normal 7 4 2 2" xfId="2318" xr:uid="{00000000-0005-0000-0000-00004D080000}"/>
    <cellStyle name="Normal 7 4 3" xfId="2319" xr:uid="{00000000-0005-0000-0000-00004E080000}"/>
    <cellStyle name="Normal 7 4 4" xfId="2320" xr:uid="{00000000-0005-0000-0000-00004F080000}"/>
    <cellStyle name="Normal 7 5" xfId="2321" xr:uid="{00000000-0005-0000-0000-000050080000}"/>
    <cellStyle name="Normal 7 5 2" xfId="2322" xr:uid="{00000000-0005-0000-0000-000051080000}"/>
    <cellStyle name="Normal 7 6" xfId="2323" xr:uid="{00000000-0005-0000-0000-000052080000}"/>
    <cellStyle name="Normal 7 7" xfId="2324" xr:uid="{00000000-0005-0000-0000-000053080000}"/>
    <cellStyle name="Normal 70" xfId="2325" xr:uid="{00000000-0005-0000-0000-000054080000}"/>
    <cellStyle name="Normal 71" xfId="2326" xr:uid="{00000000-0005-0000-0000-000055080000}"/>
    <cellStyle name="Normal 72" xfId="2327" xr:uid="{00000000-0005-0000-0000-000056080000}"/>
    <cellStyle name="Normal 73" xfId="2328" xr:uid="{00000000-0005-0000-0000-000057080000}"/>
    <cellStyle name="Normal 74" xfId="2329" xr:uid="{00000000-0005-0000-0000-000058080000}"/>
    <cellStyle name="Normal 75" xfId="2330" xr:uid="{00000000-0005-0000-0000-000059080000}"/>
    <cellStyle name="Normal 76" xfId="2331" xr:uid="{00000000-0005-0000-0000-00005A080000}"/>
    <cellStyle name="Normal 77" xfId="2332" xr:uid="{00000000-0005-0000-0000-00005B080000}"/>
    <cellStyle name="Normal 78" xfId="2333" xr:uid="{00000000-0005-0000-0000-00005C080000}"/>
    <cellStyle name="Normal 79" xfId="2334" xr:uid="{00000000-0005-0000-0000-00005D080000}"/>
    <cellStyle name="Normal 8" xfId="684" xr:uid="{00000000-0005-0000-0000-00005E080000}"/>
    <cellStyle name="Normal 8 2" xfId="2335" xr:uid="{00000000-0005-0000-0000-00005F080000}"/>
    <cellStyle name="Normal 8 3" xfId="2336" xr:uid="{00000000-0005-0000-0000-000060080000}"/>
    <cellStyle name="Normal 8 4" xfId="2337" xr:uid="{00000000-0005-0000-0000-000061080000}"/>
    <cellStyle name="Normal 80" xfId="2338" xr:uid="{00000000-0005-0000-0000-000062080000}"/>
    <cellStyle name="Normal 81" xfId="2339" xr:uid="{00000000-0005-0000-0000-000063080000}"/>
    <cellStyle name="Normal 82" xfId="2340" xr:uid="{00000000-0005-0000-0000-000064080000}"/>
    <cellStyle name="Normal 83" xfId="2341" xr:uid="{00000000-0005-0000-0000-000065080000}"/>
    <cellStyle name="Normal 84" xfId="2342" xr:uid="{00000000-0005-0000-0000-000066080000}"/>
    <cellStyle name="Normal 85" xfId="2343" xr:uid="{00000000-0005-0000-0000-000067080000}"/>
    <cellStyle name="Normal 86" xfId="2344" xr:uid="{00000000-0005-0000-0000-000068080000}"/>
    <cellStyle name="Normal 87" xfId="2345" xr:uid="{00000000-0005-0000-0000-000069080000}"/>
    <cellStyle name="Normal 88" xfId="2346" xr:uid="{00000000-0005-0000-0000-00006A080000}"/>
    <cellStyle name="Normal 89" xfId="2347" xr:uid="{00000000-0005-0000-0000-00006B080000}"/>
    <cellStyle name="Normal 9" xfId="685" xr:uid="{00000000-0005-0000-0000-00006C080000}"/>
    <cellStyle name="Normal 9 2" xfId="2348" xr:uid="{00000000-0005-0000-0000-00006D080000}"/>
    <cellStyle name="Normal 9 2 2" xfId="2349" xr:uid="{00000000-0005-0000-0000-00006E080000}"/>
    <cellStyle name="Normal 9 2 3" xfId="2350" xr:uid="{00000000-0005-0000-0000-00006F080000}"/>
    <cellStyle name="Normal 9 3" xfId="2351" xr:uid="{00000000-0005-0000-0000-000070080000}"/>
    <cellStyle name="Normal 9 3 2" xfId="2352" xr:uid="{00000000-0005-0000-0000-000071080000}"/>
    <cellStyle name="Normal 9 3 3" xfId="2353" xr:uid="{00000000-0005-0000-0000-000072080000}"/>
    <cellStyle name="Normal 9 3 4" xfId="2354" xr:uid="{00000000-0005-0000-0000-000073080000}"/>
    <cellStyle name="Normal 9 3 5" xfId="2355" xr:uid="{00000000-0005-0000-0000-000074080000}"/>
    <cellStyle name="Normal 9 4" xfId="2356" xr:uid="{00000000-0005-0000-0000-000075080000}"/>
    <cellStyle name="Normal 90" xfId="2357" xr:uid="{00000000-0005-0000-0000-000076080000}"/>
    <cellStyle name="Normal 91" xfId="2358" xr:uid="{00000000-0005-0000-0000-000077080000}"/>
    <cellStyle name="Normal 92" xfId="2359" xr:uid="{00000000-0005-0000-0000-000078080000}"/>
    <cellStyle name="Normal 93" xfId="2360" xr:uid="{00000000-0005-0000-0000-000079080000}"/>
    <cellStyle name="Normal 94" xfId="2361" xr:uid="{00000000-0005-0000-0000-00007A080000}"/>
    <cellStyle name="Normal 95" xfId="2362" xr:uid="{00000000-0005-0000-0000-00007B080000}"/>
    <cellStyle name="Normal 96" xfId="2363" xr:uid="{00000000-0005-0000-0000-00007C080000}"/>
    <cellStyle name="Normal 97" xfId="2364" xr:uid="{00000000-0005-0000-0000-00007D080000}"/>
    <cellStyle name="Normal 98" xfId="2365" xr:uid="{00000000-0005-0000-0000-00007E080000}"/>
    <cellStyle name="Normal 99" xfId="2366" xr:uid="{00000000-0005-0000-0000-00007F080000}"/>
    <cellStyle name="Not In Use" xfId="686" xr:uid="{00000000-0005-0000-0000-000080080000}"/>
    <cellStyle name="Note 10" xfId="687" xr:uid="{00000000-0005-0000-0000-000081080000}"/>
    <cellStyle name="Note 11" xfId="688" xr:uid="{00000000-0005-0000-0000-000082080000}"/>
    <cellStyle name="Note 12" xfId="689" xr:uid="{00000000-0005-0000-0000-000083080000}"/>
    <cellStyle name="Note 2" xfId="690" xr:uid="{00000000-0005-0000-0000-000084080000}"/>
    <cellStyle name="Note 2 2" xfId="2367" xr:uid="{00000000-0005-0000-0000-000085080000}"/>
    <cellStyle name="Note 2 2 2" xfId="2368" xr:uid="{00000000-0005-0000-0000-000086080000}"/>
    <cellStyle name="Note 2 2 2 2" xfId="2369" xr:uid="{00000000-0005-0000-0000-000087080000}"/>
    <cellStyle name="Note 2 2 2 2 2" xfId="2370" xr:uid="{00000000-0005-0000-0000-000088080000}"/>
    <cellStyle name="Note 2 2 2 3" xfId="2371" xr:uid="{00000000-0005-0000-0000-000089080000}"/>
    <cellStyle name="Note 2 2 2 3 2" xfId="2372" xr:uid="{00000000-0005-0000-0000-00008A080000}"/>
    <cellStyle name="Note 2 2 2 4" xfId="2373" xr:uid="{00000000-0005-0000-0000-00008B080000}"/>
    <cellStyle name="Note 2 2 2 4 2" xfId="2374" xr:uid="{00000000-0005-0000-0000-00008C080000}"/>
    <cellStyle name="Note 2 2 2 5" xfId="2375" xr:uid="{00000000-0005-0000-0000-00008D080000}"/>
    <cellStyle name="Note 2 2 2 5 2" xfId="2376" xr:uid="{00000000-0005-0000-0000-00008E080000}"/>
    <cellStyle name="Note 2 2 2 6" xfId="2377" xr:uid="{00000000-0005-0000-0000-00008F080000}"/>
    <cellStyle name="Note 2 2 2 6 2" xfId="2378" xr:uid="{00000000-0005-0000-0000-000090080000}"/>
    <cellStyle name="Note 2 2 2 7" xfId="2379" xr:uid="{00000000-0005-0000-0000-000091080000}"/>
    <cellStyle name="Note 2 2 2 7 2" xfId="2380" xr:uid="{00000000-0005-0000-0000-000092080000}"/>
    <cellStyle name="Note 2 2 2 8" xfId="2381" xr:uid="{00000000-0005-0000-0000-000093080000}"/>
    <cellStyle name="Note 2 2 2 8 2" xfId="2382" xr:uid="{00000000-0005-0000-0000-000094080000}"/>
    <cellStyle name="Note 2 2 2 9" xfId="2383" xr:uid="{00000000-0005-0000-0000-000095080000}"/>
    <cellStyle name="Note 2 2 3" xfId="2384" xr:uid="{00000000-0005-0000-0000-000096080000}"/>
    <cellStyle name="Note 2 2 3 2" xfId="2385" xr:uid="{00000000-0005-0000-0000-000097080000}"/>
    <cellStyle name="Note 2 2 3 2 2" xfId="2386" xr:uid="{00000000-0005-0000-0000-000098080000}"/>
    <cellStyle name="Note 2 2 3 3" xfId="2387" xr:uid="{00000000-0005-0000-0000-000099080000}"/>
    <cellStyle name="Note 2 2 3 3 2" xfId="2388" xr:uid="{00000000-0005-0000-0000-00009A080000}"/>
    <cellStyle name="Note 2 2 3 4" xfId="2389" xr:uid="{00000000-0005-0000-0000-00009B080000}"/>
    <cellStyle name="Note 2 2 3 4 2" xfId="2390" xr:uid="{00000000-0005-0000-0000-00009C080000}"/>
    <cellStyle name="Note 2 2 3 5" xfId="2391" xr:uid="{00000000-0005-0000-0000-00009D080000}"/>
    <cellStyle name="Note 2 2 3 5 2" xfId="2392" xr:uid="{00000000-0005-0000-0000-00009E080000}"/>
    <cellStyle name="Note 2 2 3 6" xfId="2393" xr:uid="{00000000-0005-0000-0000-00009F080000}"/>
    <cellStyle name="Note 2 2 3 6 2" xfId="2394" xr:uid="{00000000-0005-0000-0000-0000A0080000}"/>
    <cellStyle name="Note 2 2 3 7" xfId="2395" xr:uid="{00000000-0005-0000-0000-0000A1080000}"/>
    <cellStyle name="Note 2 2 3 7 2" xfId="2396" xr:uid="{00000000-0005-0000-0000-0000A2080000}"/>
    <cellStyle name="Note 2 2 3 8" xfId="2397" xr:uid="{00000000-0005-0000-0000-0000A3080000}"/>
    <cellStyle name="Note 2 2 3 8 2" xfId="2398" xr:uid="{00000000-0005-0000-0000-0000A4080000}"/>
    <cellStyle name="Note 2 2 3 9" xfId="2399" xr:uid="{00000000-0005-0000-0000-0000A5080000}"/>
    <cellStyle name="Note 2 2 4" xfId="2400" xr:uid="{00000000-0005-0000-0000-0000A6080000}"/>
    <cellStyle name="Note 2 2 4 2" xfId="2401" xr:uid="{00000000-0005-0000-0000-0000A7080000}"/>
    <cellStyle name="Note 2 2 4 2 2" xfId="2402" xr:uid="{00000000-0005-0000-0000-0000A8080000}"/>
    <cellStyle name="Note 2 2 4 3" xfId="2403" xr:uid="{00000000-0005-0000-0000-0000A9080000}"/>
    <cellStyle name="Note 2 2 4 3 2" xfId="2404" xr:uid="{00000000-0005-0000-0000-0000AA080000}"/>
    <cellStyle name="Note 2 2 4 4" xfId="2405" xr:uid="{00000000-0005-0000-0000-0000AB080000}"/>
    <cellStyle name="Note 2 2 4 4 2" xfId="2406" xr:uid="{00000000-0005-0000-0000-0000AC080000}"/>
    <cellStyle name="Note 2 2 4 5" xfId="2407" xr:uid="{00000000-0005-0000-0000-0000AD080000}"/>
    <cellStyle name="Note 2 2 4 5 2" xfId="2408" xr:uid="{00000000-0005-0000-0000-0000AE080000}"/>
    <cellStyle name="Note 2 2 4 6" xfId="2409" xr:uid="{00000000-0005-0000-0000-0000AF080000}"/>
    <cellStyle name="Note 2 2 4 6 2" xfId="2410" xr:uid="{00000000-0005-0000-0000-0000B0080000}"/>
    <cellStyle name="Note 2 2 4 7" xfId="2411" xr:uid="{00000000-0005-0000-0000-0000B1080000}"/>
    <cellStyle name="Note 2 2 4 7 2" xfId="2412" xr:uid="{00000000-0005-0000-0000-0000B2080000}"/>
    <cellStyle name="Note 2 2 4 8" xfId="2413" xr:uid="{00000000-0005-0000-0000-0000B3080000}"/>
    <cellStyle name="Note 2 2 4 8 2" xfId="2414" xr:uid="{00000000-0005-0000-0000-0000B4080000}"/>
    <cellStyle name="Note 2 2 4 9" xfId="2415" xr:uid="{00000000-0005-0000-0000-0000B5080000}"/>
    <cellStyle name="Note 2 2 5" xfId="2416" xr:uid="{00000000-0005-0000-0000-0000B6080000}"/>
    <cellStyle name="Note 2 2 5 2" xfId="2417" xr:uid="{00000000-0005-0000-0000-0000B7080000}"/>
    <cellStyle name="Note 2 2 5 2 2" xfId="2418" xr:uid="{00000000-0005-0000-0000-0000B8080000}"/>
    <cellStyle name="Note 2 2 5 3" xfId="2419" xr:uid="{00000000-0005-0000-0000-0000B9080000}"/>
    <cellStyle name="Note 2 2 5 3 2" xfId="2420" xr:uid="{00000000-0005-0000-0000-0000BA080000}"/>
    <cellStyle name="Note 2 2 5 4" xfId="2421" xr:uid="{00000000-0005-0000-0000-0000BB080000}"/>
    <cellStyle name="Note 2 2 5 4 2" xfId="2422" xr:uid="{00000000-0005-0000-0000-0000BC080000}"/>
    <cellStyle name="Note 2 2 5 5" xfId="2423" xr:uid="{00000000-0005-0000-0000-0000BD080000}"/>
    <cellStyle name="Note 2 2 5 5 2" xfId="2424" xr:uid="{00000000-0005-0000-0000-0000BE080000}"/>
    <cellStyle name="Note 2 2 5 6" xfId="2425" xr:uid="{00000000-0005-0000-0000-0000BF080000}"/>
    <cellStyle name="Note 2 2 5 6 2" xfId="2426" xr:uid="{00000000-0005-0000-0000-0000C0080000}"/>
    <cellStyle name="Note 2 2 5 7" xfId="2427" xr:uid="{00000000-0005-0000-0000-0000C1080000}"/>
    <cellStyle name="Note 2 2 5 7 2" xfId="2428" xr:uid="{00000000-0005-0000-0000-0000C2080000}"/>
    <cellStyle name="Note 2 2 5 8" xfId="2429" xr:uid="{00000000-0005-0000-0000-0000C3080000}"/>
    <cellStyle name="Note 2 2 6" xfId="2430" xr:uid="{00000000-0005-0000-0000-0000C4080000}"/>
    <cellStyle name="Note 2 2 6 2" xfId="2431" xr:uid="{00000000-0005-0000-0000-0000C5080000}"/>
    <cellStyle name="Note 2 3" xfId="2432" xr:uid="{00000000-0005-0000-0000-0000C6080000}"/>
    <cellStyle name="Note 2 4" xfId="2433" xr:uid="{00000000-0005-0000-0000-0000C7080000}"/>
    <cellStyle name="Note 2 5" xfId="2434" xr:uid="{00000000-0005-0000-0000-0000C8080000}"/>
    <cellStyle name="Note 3" xfId="691" xr:uid="{00000000-0005-0000-0000-0000C9080000}"/>
    <cellStyle name="Note 3 2" xfId="2435" xr:uid="{00000000-0005-0000-0000-0000CA080000}"/>
    <cellStyle name="Note 3 2 2" xfId="2436" xr:uid="{00000000-0005-0000-0000-0000CB080000}"/>
    <cellStyle name="Note 3 2 3" xfId="2437" xr:uid="{00000000-0005-0000-0000-0000CC080000}"/>
    <cellStyle name="Note 3 2 4" xfId="2438" xr:uid="{00000000-0005-0000-0000-0000CD080000}"/>
    <cellStyle name="Note 3 2 5" xfId="2439" xr:uid="{00000000-0005-0000-0000-0000CE080000}"/>
    <cellStyle name="Note 3 2 6" xfId="2440" xr:uid="{00000000-0005-0000-0000-0000CF080000}"/>
    <cellStyle name="Note 3 3" xfId="2441" xr:uid="{00000000-0005-0000-0000-0000D0080000}"/>
    <cellStyle name="Note 3 3 2" xfId="2442" xr:uid="{00000000-0005-0000-0000-0000D1080000}"/>
    <cellStyle name="Note 3 4" xfId="2443" xr:uid="{00000000-0005-0000-0000-0000D2080000}"/>
    <cellStyle name="Note 3 5" xfId="2444" xr:uid="{00000000-0005-0000-0000-0000D3080000}"/>
    <cellStyle name="Note 3 6" xfId="2445" xr:uid="{00000000-0005-0000-0000-0000D4080000}"/>
    <cellStyle name="Note 3 7" xfId="2446" xr:uid="{00000000-0005-0000-0000-0000D5080000}"/>
    <cellStyle name="Note 4" xfId="692" xr:uid="{00000000-0005-0000-0000-0000D6080000}"/>
    <cellStyle name="Note 4 2" xfId="2447" xr:uid="{00000000-0005-0000-0000-0000D7080000}"/>
    <cellStyle name="Note 4 2 2" xfId="2448" xr:uid="{00000000-0005-0000-0000-0000D8080000}"/>
    <cellStyle name="Note 4 3" xfId="2449" xr:uid="{00000000-0005-0000-0000-0000D9080000}"/>
    <cellStyle name="Note 4 4" xfId="2450" xr:uid="{00000000-0005-0000-0000-0000DA080000}"/>
    <cellStyle name="Note 5" xfId="693" xr:uid="{00000000-0005-0000-0000-0000DB080000}"/>
    <cellStyle name="Note 5 2" xfId="2451" xr:uid="{00000000-0005-0000-0000-0000DC080000}"/>
    <cellStyle name="Note 5 2 2" xfId="2452" xr:uid="{00000000-0005-0000-0000-0000DD080000}"/>
    <cellStyle name="Note 5 3" xfId="2453" xr:uid="{00000000-0005-0000-0000-0000DE080000}"/>
    <cellStyle name="Note 6" xfId="694" xr:uid="{00000000-0005-0000-0000-0000DF080000}"/>
    <cellStyle name="Note 7" xfId="695" xr:uid="{00000000-0005-0000-0000-0000E0080000}"/>
    <cellStyle name="Note 8" xfId="696" xr:uid="{00000000-0005-0000-0000-0000E1080000}"/>
    <cellStyle name="Note 9" xfId="697" xr:uid="{00000000-0005-0000-0000-0000E2080000}"/>
    <cellStyle name="Œ…‹æØ‚è [0.00]_Region Orders (2)" xfId="698" xr:uid="{00000000-0005-0000-0000-0000E3080000}"/>
    <cellStyle name="Œ…‹æØ‚è_Region Orders (2)" xfId="699" xr:uid="{00000000-0005-0000-0000-0000E4080000}"/>
    <cellStyle name="On Hold" xfId="700" xr:uid="{00000000-0005-0000-0000-0000E5080000}"/>
    <cellStyle name="Output 10" xfId="701" xr:uid="{00000000-0005-0000-0000-0000E6080000}"/>
    <cellStyle name="Output 11" xfId="702" xr:uid="{00000000-0005-0000-0000-0000E7080000}"/>
    <cellStyle name="Output 12" xfId="703" xr:uid="{00000000-0005-0000-0000-0000E8080000}"/>
    <cellStyle name="Output 2" xfId="704" xr:uid="{00000000-0005-0000-0000-0000E9080000}"/>
    <cellStyle name="Output 2 2" xfId="2454" xr:uid="{00000000-0005-0000-0000-0000EA080000}"/>
    <cellStyle name="Output 2 2 2" xfId="2455" xr:uid="{00000000-0005-0000-0000-0000EB080000}"/>
    <cellStyle name="Output 2 2 2 2" xfId="2456" xr:uid="{00000000-0005-0000-0000-0000EC080000}"/>
    <cellStyle name="Output 2 2 2 2 2" xfId="2457" xr:uid="{00000000-0005-0000-0000-0000ED080000}"/>
    <cellStyle name="Output 2 2 2 3" xfId="2458" xr:uid="{00000000-0005-0000-0000-0000EE080000}"/>
    <cellStyle name="Output 2 2 2 3 2" xfId="2459" xr:uid="{00000000-0005-0000-0000-0000EF080000}"/>
    <cellStyle name="Output 2 2 2 4" xfId="2460" xr:uid="{00000000-0005-0000-0000-0000F0080000}"/>
    <cellStyle name="Output 2 2 2 4 2" xfId="2461" xr:uid="{00000000-0005-0000-0000-0000F1080000}"/>
    <cellStyle name="Output 2 2 2 5" xfId="2462" xr:uid="{00000000-0005-0000-0000-0000F2080000}"/>
    <cellStyle name="Output 2 2 2 5 2" xfId="2463" xr:uid="{00000000-0005-0000-0000-0000F3080000}"/>
    <cellStyle name="Output 2 2 2 6" xfId="2464" xr:uid="{00000000-0005-0000-0000-0000F4080000}"/>
    <cellStyle name="Output 2 2 2 6 2" xfId="2465" xr:uid="{00000000-0005-0000-0000-0000F5080000}"/>
    <cellStyle name="Output 2 2 2 7" xfId="2466" xr:uid="{00000000-0005-0000-0000-0000F6080000}"/>
    <cellStyle name="Output 2 2 2 7 2" xfId="2467" xr:uid="{00000000-0005-0000-0000-0000F7080000}"/>
    <cellStyle name="Output 2 2 2 8" xfId="2468" xr:uid="{00000000-0005-0000-0000-0000F8080000}"/>
    <cellStyle name="Output 2 2 2 8 2" xfId="2469" xr:uid="{00000000-0005-0000-0000-0000F9080000}"/>
    <cellStyle name="Output 2 2 2 9" xfId="2470" xr:uid="{00000000-0005-0000-0000-0000FA080000}"/>
    <cellStyle name="Output 2 2 3" xfId="2471" xr:uid="{00000000-0005-0000-0000-0000FB080000}"/>
    <cellStyle name="Output 2 2 3 2" xfId="2472" xr:uid="{00000000-0005-0000-0000-0000FC080000}"/>
    <cellStyle name="Output 2 2 3 2 2" xfId="2473" xr:uid="{00000000-0005-0000-0000-0000FD080000}"/>
    <cellStyle name="Output 2 2 3 3" xfId="2474" xr:uid="{00000000-0005-0000-0000-0000FE080000}"/>
    <cellStyle name="Output 2 2 3 3 2" xfId="2475" xr:uid="{00000000-0005-0000-0000-0000FF080000}"/>
    <cellStyle name="Output 2 2 3 4" xfId="2476" xr:uid="{00000000-0005-0000-0000-000000090000}"/>
    <cellStyle name="Output 2 2 3 4 2" xfId="2477" xr:uid="{00000000-0005-0000-0000-000001090000}"/>
    <cellStyle name="Output 2 2 3 5" xfId="2478" xr:uid="{00000000-0005-0000-0000-000002090000}"/>
    <cellStyle name="Output 2 2 3 5 2" xfId="2479" xr:uid="{00000000-0005-0000-0000-000003090000}"/>
    <cellStyle name="Output 2 2 3 6" xfId="2480" xr:uid="{00000000-0005-0000-0000-000004090000}"/>
    <cellStyle name="Output 2 2 3 6 2" xfId="2481" xr:uid="{00000000-0005-0000-0000-000005090000}"/>
    <cellStyle name="Output 2 2 3 7" xfId="2482" xr:uid="{00000000-0005-0000-0000-000006090000}"/>
    <cellStyle name="Output 2 2 3 7 2" xfId="2483" xr:uid="{00000000-0005-0000-0000-000007090000}"/>
    <cellStyle name="Output 2 2 3 8" xfId="2484" xr:uid="{00000000-0005-0000-0000-000008090000}"/>
    <cellStyle name="Output 2 2 3 8 2" xfId="2485" xr:uid="{00000000-0005-0000-0000-000009090000}"/>
    <cellStyle name="Output 2 2 3 9" xfId="2486" xr:uid="{00000000-0005-0000-0000-00000A090000}"/>
    <cellStyle name="Output 2 2 4" xfId="2487" xr:uid="{00000000-0005-0000-0000-00000B090000}"/>
    <cellStyle name="Output 2 2 4 2" xfId="2488" xr:uid="{00000000-0005-0000-0000-00000C090000}"/>
    <cellStyle name="Output 2 2 4 2 2" xfId="2489" xr:uid="{00000000-0005-0000-0000-00000D090000}"/>
    <cellStyle name="Output 2 2 4 3" xfId="2490" xr:uid="{00000000-0005-0000-0000-00000E090000}"/>
    <cellStyle name="Output 2 2 4 3 2" xfId="2491" xr:uid="{00000000-0005-0000-0000-00000F090000}"/>
    <cellStyle name="Output 2 2 4 4" xfId="2492" xr:uid="{00000000-0005-0000-0000-000010090000}"/>
    <cellStyle name="Output 2 2 4 4 2" xfId="2493" xr:uid="{00000000-0005-0000-0000-000011090000}"/>
    <cellStyle name="Output 2 2 4 5" xfId="2494" xr:uid="{00000000-0005-0000-0000-000012090000}"/>
    <cellStyle name="Output 2 2 4 5 2" xfId="2495" xr:uid="{00000000-0005-0000-0000-000013090000}"/>
    <cellStyle name="Output 2 2 4 6" xfId="2496" xr:uid="{00000000-0005-0000-0000-000014090000}"/>
    <cellStyle name="Output 2 2 4 6 2" xfId="2497" xr:uid="{00000000-0005-0000-0000-000015090000}"/>
    <cellStyle name="Output 2 2 4 7" xfId="2498" xr:uid="{00000000-0005-0000-0000-000016090000}"/>
    <cellStyle name="Output 2 2 4 7 2" xfId="2499" xr:uid="{00000000-0005-0000-0000-000017090000}"/>
    <cellStyle name="Output 2 2 4 8" xfId="2500" xr:uid="{00000000-0005-0000-0000-000018090000}"/>
    <cellStyle name="Output 2 2 4 8 2" xfId="2501" xr:uid="{00000000-0005-0000-0000-000019090000}"/>
    <cellStyle name="Output 2 2 4 9" xfId="2502" xr:uid="{00000000-0005-0000-0000-00001A090000}"/>
    <cellStyle name="Output 2 2 5" xfId="2503" xr:uid="{00000000-0005-0000-0000-00001B090000}"/>
    <cellStyle name="Output 2 2 5 2" xfId="2504" xr:uid="{00000000-0005-0000-0000-00001C090000}"/>
    <cellStyle name="Output 2 2 5 2 2" xfId="2505" xr:uid="{00000000-0005-0000-0000-00001D090000}"/>
    <cellStyle name="Output 2 2 5 3" xfId="2506" xr:uid="{00000000-0005-0000-0000-00001E090000}"/>
    <cellStyle name="Output 2 2 5 3 2" xfId="2507" xr:uid="{00000000-0005-0000-0000-00001F090000}"/>
    <cellStyle name="Output 2 2 5 4" xfId="2508" xr:uid="{00000000-0005-0000-0000-000020090000}"/>
    <cellStyle name="Output 2 2 5 4 2" xfId="2509" xr:uid="{00000000-0005-0000-0000-000021090000}"/>
    <cellStyle name="Output 2 2 5 5" xfId="2510" xr:uid="{00000000-0005-0000-0000-000022090000}"/>
    <cellStyle name="Output 2 2 5 5 2" xfId="2511" xr:uid="{00000000-0005-0000-0000-000023090000}"/>
    <cellStyle name="Output 2 2 5 6" xfId="2512" xr:uid="{00000000-0005-0000-0000-000024090000}"/>
    <cellStyle name="Output 2 2 5 6 2" xfId="2513" xr:uid="{00000000-0005-0000-0000-000025090000}"/>
    <cellStyle name="Output 2 2 5 7" xfId="2514" xr:uid="{00000000-0005-0000-0000-000026090000}"/>
    <cellStyle name="Output 2 2 5 7 2" xfId="2515" xr:uid="{00000000-0005-0000-0000-000027090000}"/>
    <cellStyle name="Output 2 2 5 8" xfId="2516" xr:uid="{00000000-0005-0000-0000-000028090000}"/>
    <cellStyle name="Output 2 2 6" xfId="2517" xr:uid="{00000000-0005-0000-0000-000029090000}"/>
    <cellStyle name="Output 2 2 6 2" xfId="2518" xr:uid="{00000000-0005-0000-0000-00002A090000}"/>
    <cellStyle name="Output 2 3" xfId="2519" xr:uid="{00000000-0005-0000-0000-00002B090000}"/>
    <cellStyle name="Output 2 3 2" xfId="2520" xr:uid="{00000000-0005-0000-0000-00002C090000}"/>
    <cellStyle name="Output 2 3 2 2" xfId="2521" xr:uid="{00000000-0005-0000-0000-00002D090000}"/>
    <cellStyle name="Output 2 3 2 2 2" xfId="2522" xr:uid="{00000000-0005-0000-0000-00002E090000}"/>
    <cellStyle name="Output 2 3 2 3" xfId="2523" xr:uid="{00000000-0005-0000-0000-00002F090000}"/>
    <cellStyle name="Output 2 3 2 3 2" xfId="2524" xr:uid="{00000000-0005-0000-0000-000030090000}"/>
    <cellStyle name="Output 2 3 2 4" xfId="2525" xr:uid="{00000000-0005-0000-0000-000031090000}"/>
    <cellStyle name="Output 2 3 2 4 2" xfId="2526" xr:uid="{00000000-0005-0000-0000-000032090000}"/>
    <cellStyle name="Output 2 3 2 5" xfId="2527" xr:uid="{00000000-0005-0000-0000-000033090000}"/>
    <cellStyle name="Output 2 3 2 5 2" xfId="2528" xr:uid="{00000000-0005-0000-0000-000034090000}"/>
    <cellStyle name="Output 2 3 2 6" xfId="2529" xr:uid="{00000000-0005-0000-0000-000035090000}"/>
    <cellStyle name="Output 2 3 2 6 2" xfId="2530" xr:uid="{00000000-0005-0000-0000-000036090000}"/>
    <cellStyle name="Output 2 3 2 7" xfId="2531" xr:uid="{00000000-0005-0000-0000-000037090000}"/>
    <cellStyle name="Output 2 3 2 7 2" xfId="2532" xr:uid="{00000000-0005-0000-0000-000038090000}"/>
    <cellStyle name="Output 2 3 2 8" xfId="2533" xr:uid="{00000000-0005-0000-0000-000039090000}"/>
    <cellStyle name="Output 2 3 2 8 2" xfId="2534" xr:uid="{00000000-0005-0000-0000-00003A090000}"/>
    <cellStyle name="Output 2 3 2 9" xfId="2535" xr:uid="{00000000-0005-0000-0000-00003B090000}"/>
    <cellStyle name="Output 2 3 3" xfId="2536" xr:uid="{00000000-0005-0000-0000-00003C090000}"/>
    <cellStyle name="Output 2 3 3 2" xfId="2537" xr:uid="{00000000-0005-0000-0000-00003D090000}"/>
    <cellStyle name="Output 2 3 3 2 2" xfId="2538" xr:uid="{00000000-0005-0000-0000-00003E090000}"/>
    <cellStyle name="Output 2 3 3 3" xfId="2539" xr:uid="{00000000-0005-0000-0000-00003F090000}"/>
    <cellStyle name="Output 2 3 3 3 2" xfId="2540" xr:uid="{00000000-0005-0000-0000-000040090000}"/>
    <cellStyle name="Output 2 3 3 4" xfId="2541" xr:uid="{00000000-0005-0000-0000-000041090000}"/>
    <cellStyle name="Output 2 3 3 4 2" xfId="2542" xr:uid="{00000000-0005-0000-0000-000042090000}"/>
    <cellStyle name="Output 2 3 3 5" xfId="2543" xr:uid="{00000000-0005-0000-0000-000043090000}"/>
    <cellStyle name="Output 2 3 3 5 2" xfId="2544" xr:uid="{00000000-0005-0000-0000-000044090000}"/>
    <cellStyle name="Output 2 3 3 6" xfId="2545" xr:uid="{00000000-0005-0000-0000-000045090000}"/>
    <cellStyle name="Output 2 3 3 6 2" xfId="2546" xr:uid="{00000000-0005-0000-0000-000046090000}"/>
    <cellStyle name="Output 2 3 3 7" xfId="2547" xr:uid="{00000000-0005-0000-0000-000047090000}"/>
    <cellStyle name="Output 2 3 3 7 2" xfId="2548" xr:uid="{00000000-0005-0000-0000-000048090000}"/>
    <cellStyle name="Output 2 3 3 8" xfId="2549" xr:uid="{00000000-0005-0000-0000-000049090000}"/>
    <cellStyle name="Output 2 3 3 8 2" xfId="2550" xr:uid="{00000000-0005-0000-0000-00004A090000}"/>
    <cellStyle name="Output 2 3 3 9" xfId="2551" xr:uid="{00000000-0005-0000-0000-00004B090000}"/>
    <cellStyle name="Output 2 3 4" xfId="2552" xr:uid="{00000000-0005-0000-0000-00004C090000}"/>
    <cellStyle name="Output 2 3 4 2" xfId="2553" xr:uid="{00000000-0005-0000-0000-00004D090000}"/>
    <cellStyle name="Output 2 3 4 2 2" xfId="2554" xr:uid="{00000000-0005-0000-0000-00004E090000}"/>
    <cellStyle name="Output 2 3 4 3" xfId="2555" xr:uid="{00000000-0005-0000-0000-00004F090000}"/>
    <cellStyle name="Output 2 3 4 3 2" xfId="2556" xr:uid="{00000000-0005-0000-0000-000050090000}"/>
    <cellStyle name="Output 2 3 4 4" xfId="2557" xr:uid="{00000000-0005-0000-0000-000051090000}"/>
    <cellStyle name="Output 2 3 4 4 2" xfId="2558" xr:uid="{00000000-0005-0000-0000-000052090000}"/>
    <cellStyle name="Output 2 3 4 5" xfId="2559" xr:uid="{00000000-0005-0000-0000-000053090000}"/>
    <cellStyle name="Output 2 3 4 5 2" xfId="2560" xr:uid="{00000000-0005-0000-0000-000054090000}"/>
    <cellStyle name="Output 2 3 4 6" xfId="2561" xr:uid="{00000000-0005-0000-0000-000055090000}"/>
    <cellStyle name="Output 2 3 4 6 2" xfId="2562" xr:uid="{00000000-0005-0000-0000-000056090000}"/>
    <cellStyle name="Output 2 3 4 7" xfId="2563" xr:uid="{00000000-0005-0000-0000-000057090000}"/>
    <cellStyle name="Output 2 3 4 7 2" xfId="2564" xr:uid="{00000000-0005-0000-0000-000058090000}"/>
    <cellStyle name="Output 2 3 4 8" xfId="2565" xr:uid="{00000000-0005-0000-0000-000059090000}"/>
    <cellStyle name="Output 2 3 4 8 2" xfId="2566" xr:uid="{00000000-0005-0000-0000-00005A090000}"/>
    <cellStyle name="Output 2 3 4 9" xfId="2567" xr:uid="{00000000-0005-0000-0000-00005B090000}"/>
    <cellStyle name="Output 2 3 5" xfId="2568" xr:uid="{00000000-0005-0000-0000-00005C090000}"/>
    <cellStyle name="Output 2 3 5 2" xfId="2569" xr:uid="{00000000-0005-0000-0000-00005D090000}"/>
    <cellStyle name="Output 2 3 5 2 2" xfId="2570" xr:uid="{00000000-0005-0000-0000-00005E090000}"/>
    <cellStyle name="Output 2 3 5 3" xfId="2571" xr:uid="{00000000-0005-0000-0000-00005F090000}"/>
    <cellStyle name="Output 2 3 5 3 2" xfId="2572" xr:uid="{00000000-0005-0000-0000-000060090000}"/>
    <cellStyle name="Output 2 3 5 4" xfId="2573" xr:uid="{00000000-0005-0000-0000-000061090000}"/>
    <cellStyle name="Output 2 3 5 4 2" xfId="2574" xr:uid="{00000000-0005-0000-0000-000062090000}"/>
    <cellStyle name="Output 2 3 5 5" xfId="2575" xr:uid="{00000000-0005-0000-0000-000063090000}"/>
    <cellStyle name="Output 2 3 5 5 2" xfId="2576" xr:uid="{00000000-0005-0000-0000-000064090000}"/>
    <cellStyle name="Output 2 3 5 6" xfId="2577" xr:uid="{00000000-0005-0000-0000-000065090000}"/>
    <cellStyle name="Output 2 3 5 6 2" xfId="2578" xr:uid="{00000000-0005-0000-0000-000066090000}"/>
    <cellStyle name="Output 2 3 5 7" xfId="2579" xr:uid="{00000000-0005-0000-0000-000067090000}"/>
    <cellStyle name="Output 2 3 5 7 2" xfId="2580" xr:uid="{00000000-0005-0000-0000-000068090000}"/>
    <cellStyle name="Output 2 3 5 8" xfId="2581" xr:uid="{00000000-0005-0000-0000-000069090000}"/>
    <cellStyle name="Output 2 3 6" xfId="2582" xr:uid="{00000000-0005-0000-0000-00006A090000}"/>
    <cellStyle name="Output 2 3 6 2" xfId="2583" xr:uid="{00000000-0005-0000-0000-00006B090000}"/>
    <cellStyle name="Output 2 4" xfId="2584" xr:uid="{00000000-0005-0000-0000-00006C090000}"/>
    <cellStyle name="Output 2 5" xfId="2585" xr:uid="{00000000-0005-0000-0000-00006D090000}"/>
    <cellStyle name="Output 2 6" xfId="2586" xr:uid="{00000000-0005-0000-0000-00006E090000}"/>
    <cellStyle name="Output 3" xfId="705" xr:uid="{00000000-0005-0000-0000-00006F090000}"/>
    <cellStyle name="Output 3 2" xfId="2587" xr:uid="{00000000-0005-0000-0000-000070090000}"/>
    <cellStyle name="Output 3 3" xfId="2588" xr:uid="{00000000-0005-0000-0000-000071090000}"/>
    <cellStyle name="Output 4" xfId="706" xr:uid="{00000000-0005-0000-0000-000072090000}"/>
    <cellStyle name="Output 5" xfId="707" xr:uid="{00000000-0005-0000-0000-000073090000}"/>
    <cellStyle name="Output 6" xfId="708" xr:uid="{00000000-0005-0000-0000-000074090000}"/>
    <cellStyle name="Output 7" xfId="709" xr:uid="{00000000-0005-0000-0000-000075090000}"/>
    <cellStyle name="Output 8" xfId="710" xr:uid="{00000000-0005-0000-0000-000076090000}"/>
    <cellStyle name="Output 9" xfId="711" xr:uid="{00000000-0005-0000-0000-000077090000}"/>
    <cellStyle name="Pasted Data" xfId="712" xr:uid="{00000000-0005-0000-0000-000078090000}"/>
    <cellStyle name="Pending" xfId="713" xr:uid="{00000000-0005-0000-0000-000079090000}"/>
    <cellStyle name="per.style" xfId="714" xr:uid="{00000000-0005-0000-0000-00007A090000}"/>
    <cellStyle name="Percent" xfId="10034" builtinId="5"/>
    <cellStyle name="Percent [2]" xfId="715" xr:uid="{00000000-0005-0000-0000-00007B090000}"/>
    <cellStyle name="Percent [2] 2" xfId="716" xr:uid="{00000000-0005-0000-0000-00007C090000}"/>
    <cellStyle name="Percent 10" xfId="9" xr:uid="{00000000-0005-0000-0000-00007D090000}"/>
    <cellStyle name="Percent 11" xfId="717" xr:uid="{00000000-0005-0000-0000-00007E090000}"/>
    <cellStyle name="Percent 12" xfId="718" xr:uid="{00000000-0005-0000-0000-00007F090000}"/>
    <cellStyle name="Percent 13" xfId="719" xr:uid="{00000000-0005-0000-0000-000080090000}"/>
    <cellStyle name="Percent 13 2" xfId="720" xr:uid="{00000000-0005-0000-0000-000081090000}"/>
    <cellStyle name="Percent 2" xfId="721" xr:uid="{00000000-0005-0000-0000-000082090000}"/>
    <cellStyle name="Percent 2 10" xfId="722" xr:uid="{00000000-0005-0000-0000-000083090000}"/>
    <cellStyle name="Percent 2 11" xfId="723" xr:uid="{00000000-0005-0000-0000-000084090000}"/>
    <cellStyle name="Percent 2 12" xfId="724" xr:uid="{00000000-0005-0000-0000-000085090000}"/>
    <cellStyle name="Percent 2 2" xfId="725" xr:uid="{00000000-0005-0000-0000-000086090000}"/>
    <cellStyle name="Percent 2 2 2" xfId="726" xr:uid="{00000000-0005-0000-0000-000087090000}"/>
    <cellStyle name="Percent 2 2 3" xfId="727" xr:uid="{00000000-0005-0000-0000-000088090000}"/>
    <cellStyle name="Percent 2 3" xfId="728" xr:uid="{00000000-0005-0000-0000-000089090000}"/>
    <cellStyle name="Percent 2 4" xfId="729" xr:uid="{00000000-0005-0000-0000-00008A090000}"/>
    <cellStyle name="Percent 2 5" xfId="730" xr:uid="{00000000-0005-0000-0000-00008B090000}"/>
    <cellStyle name="Percent 2 6" xfId="731" xr:uid="{00000000-0005-0000-0000-00008C090000}"/>
    <cellStyle name="Percent 2 7" xfId="732" xr:uid="{00000000-0005-0000-0000-00008D090000}"/>
    <cellStyle name="Percent 2 8" xfId="733" xr:uid="{00000000-0005-0000-0000-00008E090000}"/>
    <cellStyle name="Percent 2 9" xfId="734" xr:uid="{00000000-0005-0000-0000-00008F090000}"/>
    <cellStyle name="Percent 3" xfId="735" xr:uid="{00000000-0005-0000-0000-000090090000}"/>
    <cellStyle name="Percent 3 2" xfId="736" xr:uid="{00000000-0005-0000-0000-000091090000}"/>
    <cellStyle name="Percent 3 2 2" xfId="737" xr:uid="{00000000-0005-0000-0000-000092090000}"/>
    <cellStyle name="Percent 3 2 2 2" xfId="2589" xr:uid="{00000000-0005-0000-0000-000093090000}"/>
    <cellStyle name="Percent 3 2 2 3" xfId="2590" xr:uid="{00000000-0005-0000-0000-000094090000}"/>
    <cellStyle name="Percent 3 2 2 4" xfId="2591" xr:uid="{00000000-0005-0000-0000-000095090000}"/>
    <cellStyle name="Percent 3 2 3" xfId="738" xr:uid="{00000000-0005-0000-0000-000096090000}"/>
    <cellStyle name="Percent 3 2 3 2" xfId="2592" xr:uid="{00000000-0005-0000-0000-000097090000}"/>
    <cellStyle name="Percent 3 2 3 3" xfId="2593" xr:uid="{00000000-0005-0000-0000-000098090000}"/>
    <cellStyle name="Percent 3 2 3 4" xfId="2594" xr:uid="{00000000-0005-0000-0000-000099090000}"/>
    <cellStyle name="Percent 3 2 4" xfId="2595" xr:uid="{00000000-0005-0000-0000-00009A090000}"/>
    <cellStyle name="Percent 3 2 5" xfId="2596" xr:uid="{00000000-0005-0000-0000-00009B090000}"/>
    <cellStyle name="Percent 3 2 6" xfId="2597" xr:uid="{00000000-0005-0000-0000-00009C090000}"/>
    <cellStyle name="Percent 3 2 7" xfId="2598" xr:uid="{00000000-0005-0000-0000-00009D090000}"/>
    <cellStyle name="Percent 3 3" xfId="739" xr:uid="{00000000-0005-0000-0000-00009E090000}"/>
    <cellStyle name="Percent 3 4" xfId="2599" xr:uid="{00000000-0005-0000-0000-00009F090000}"/>
    <cellStyle name="Percent 4" xfId="740" xr:uid="{00000000-0005-0000-0000-0000A0090000}"/>
    <cellStyle name="Percent 4 2" xfId="741" xr:uid="{00000000-0005-0000-0000-0000A1090000}"/>
    <cellStyle name="Percent 5" xfId="742" xr:uid="{00000000-0005-0000-0000-0000A2090000}"/>
    <cellStyle name="Percent 5 2" xfId="743" xr:uid="{00000000-0005-0000-0000-0000A3090000}"/>
    <cellStyle name="Percent 6" xfId="744" xr:uid="{00000000-0005-0000-0000-0000A4090000}"/>
    <cellStyle name="Percent 7" xfId="745" xr:uid="{00000000-0005-0000-0000-0000A5090000}"/>
    <cellStyle name="Percent 8" xfId="746" xr:uid="{00000000-0005-0000-0000-0000A6090000}"/>
    <cellStyle name="Percent 9" xfId="747" xr:uid="{00000000-0005-0000-0000-0000A7090000}"/>
    <cellStyle name="Placeholder" xfId="748" xr:uid="{00000000-0005-0000-0000-0000A8090000}"/>
    <cellStyle name="PSChar" xfId="3" xr:uid="{00000000-0005-0000-0000-0000A9090000}"/>
    <cellStyle name="PSChar 2" xfId="749" xr:uid="{00000000-0005-0000-0000-0000AA090000}"/>
    <cellStyle name="PSChar 2 2" xfId="750" xr:uid="{00000000-0005-0000-0000-0000AB090000}"/>
    <cellStyle name="PSDate" xfId="751" xr:uid="{00000000-0005-0000-0000-0000AC090000}"/>
    <cellStyle name="PSDate 2" xfId="752" xr:uid="{00000000-0005-0000-0000-0000AD090000}"/>
    <cellStyle name="PSDate 2 2" xfId="753" xr:uid="{00000000-0005-0000-0000-0000AE090000}"/>
    <cellStyle name="PSDec" xfId="4" xr:uid="{00000000-0005-0000-0000-0000AF090000}"/>
    <cellStyle name="PSDec 2" xfId="754" xr:uid="{00000000-0005-0000-0000-0000B0090000}"/>
    <cellStyle name="PSDec 2 2" xfId="755" xr:uid="{00000000-0005-0000-0000-0000B1090000}"/>
    <cellStyle name="PSHeading" xfId="756" xr:uid="{00000000-0005-0000-0000-0000B2090000}"/>
    <cellStyle name="PSHeading 2" xfId="757" xr:uid="{00000000-0005-0000-0000-0000B3090000}"/>
    <cellStyle name="PSHeading 2 2" xfId="758" xr:uid="{00000000-0005-0000-0000-0000B4090000}"/>
    <cellStyle name="PSInt" xfId="759" xr:uid="{00000000-0005-0000-0000-0000B5090000}"/>
    <cellStyle name="PSInt 2" xfId="760" xr:uid="{00000000-0005-0000-0000-0000B6090000}"/>
    <cellStyle name="PSInt 2 2" xfId="761" xr:uid="{00000000-0005-0000-0000-0000B7090000}"/>
    <cellStyle name="PSSpacer" xfId="762" xr:uid="{00000000-0005-0000-0000-0000B8090000}"/>
    <cellStyle name="PSSpacer 2" xfId="763" xr:uid="{00000000-0005-0000-0000-0000B9090000}"/>
    <cellStyle name="PSSpacer 2 2" xfId="764" xr:uid="{00000000-0005-0000-0000-0000BA090000}"/>
    <cellStyle name="re-install" xfId="765" xr:uid="{00000000-0005-0000-0000-0000BB090000}"/>
    <cellStyle name="re-install 2" xfId="766" xr:uid="{00000000-0005-0000-0000-0000BC090000}"/>
    <cellStyle name="re-install 2 2" xfId="2600" xr:uid="{00000000-0005-0000-0000-0000BD090000}"/>
    <cellStyle name="re-install 3" xfId="2601" xr:uid="{00000000-0005-0000-0000-0000BE090000}"/>
    <cellStyle name="RevList" xfId="767" xr:uid="{00000000-0005-0000-0000-0000BF090000}"/>
    <cellStyle name="RowLevel_0" xfId="2602" xr:uid="{00000000-0005-0000-0000-0000C0090000}"/>
    <cellStyle name="SAPBEXaggData" xfId="768" xr:uid="{00000000-0005-0000-0000-0000C1090000}"/>
    <cellStyle name="SAPBEXaggData 2" xfId="2603" xr:uid="{00000000-0005-0000-0000-0000C2090000}"/>
    <cellStyle name="SAPBEXaggData 2 2" xfId="2604" xr:uid="{00000000-0005-0000-0000-0000C3090000}"/>
    <cellStyle name="SAPBEXaggData 2 2 2" xfId="2605" xr:uid="{00000000-0005-0000-0000-0000C4090000}"/>
    <cellStyle name="SAPBEXaggData 2 2 2 2" xfId="2606" xr:uid="{00000000-0005-0000-0000-0000C5090000}"/>
    <cellStyle name="SAPBEXaggData 2 2 3" xfId="2607" xr:uid="{00000000-0005-0000-0000-0000C6090000}"/>
    <cellStyle name="SAPBEXaggData 2 2 3 2" xfId="2608" xr:uid="{00000000-0005-0000-0000-0000C7090000}"/>
    <cellStyle name="SAPBEXaggData 2 2 4" xfId="2609" xr:uid="{00000000-0005-0000-0000-0000C8090000}"/>
    <cellStyle name="SAPBEXaggData 2 2 4 2" xfId="2610" xr:uid="{00000000-0005-0000-0000-0000C9090000}"/>
    <cellStyle name="SAPBEXaggData 2 2 5" xfId="2611" xr:uid="{00000000-0005-0000-0000-0000CA090000}"/>
    <cellStyle name="SAPBEXaggData 2 2 5 2" xfId="2612" xr:uid="{00000000-0005-0000-0000-0000CB090000}"/>
    <cellStyle name="SAPBEXaggData 2 2 6" xfId="2613" xr:uid="{00000000-0005-0000-0000-0000CC090000}"/>
    <cellStyle name="SAPBEXaggData 2 2 6 2" xfId="2614" xr:uid="{00000000-0005-0000-0000-0000CD090000}"/>
    <cellStyle name="SAPBEXaggData 2 2 7" xfId="2615" xr:uid="{00000000-0005-0000-0000-0000CE090000}"/>
    <cellStyle name="SAPBEXaggData 2 2 7 2" xfId="2616" xr:uid="{00000000-0005-0000-0000-0000CF090000}"/>
    <cellStyle name="SAPBEXaggData 2 2 8" xfId="2617" xr:uid="{00000000-0005-0000-0000-0000D0090000}"/>
    <cellStyle name="SAPBEXaggData 2 2 8 2" xfId="2618" xr:uid="{00000000-0005-0000-0000-0000D1090000}"/>
    <cellStyle name="SAPBEXaggData 2 2 9" xfId="2619" xr:uid="{00000000-0005-0000-0000-0000D2090000}"/>
    <cellStyle name="SAPBEXaggData 2 3" xfId="2620" xr:uid="{00000000-0005-0000-0000-0000D3090000}"/>
    <cellStyle name="SAPBEXaggData 2 3 2" xfId="2621" xr:uid="{00000000-0005-0000-0000-0000D4090000}"/>
    <cellStyle name="SAPBEXaggData 2 3 2 2" xfId="2622" xr:uid="{00000000-0005-0000-0000-0000D5090000}"/>
    <cellStyle name="SAPBEXaggData 2 3 3" xfId="2623" xr:uid="{00000000-0005-0000-0000-0000D6090000}"/>
    <cellStyle name="SAPBEXaggData 2 3 3 2" xfId="2624" xr:uid="{00000000-0005-0000-0000-0000D7090000}"/>
    <cellStyle name="SAPBEXaggData 2 3 4" xfId="2625" xr:uid="{00000000-0005-0000-0000-0000D8090000}"/>
    <cellStyle name="SAPBEXaggData 2 3 4 2" xfId="2626" xr:uid="{00000000-0005-0000-0000-0000D9090000}"/>
    <cellStyle name="SAPBEXaggData 2 3 5" xfId="2627" xr:uid="{00000000-0005-0000-0000-0000DA090000}"/>
    <cellStyle name="SAPBEXaggData 2 3 5 2" xfId="2628" xr:uid="{00000000-0005-0000-0000-0000DB090000}"/>
    <cellStyle name="SAPBEXaggData 2 3 6" xfId="2629" xr:uid="{00000000-0005-0000-0000-0000DC090000}"/>
    <cellStyle name="SAPBEXaggData 2 3 6 2" xfId="2630" xr:uid="{00000000-0005-0000-0000-0000DD090000}"/>
    <cellStyle name="SAPBEXaggData 2 3 7" xfId="2631" xr:uid="{00000000-0005-0000-0000-0000DE090000}"/>
    <cellStyle name="SAPBEXaggData 2 3 7 2" xfId="2632" xr:uid="{00000000-0005-0000-0000-0000DF090000}"/>
    <cellStyle name="SAPBEXaggData 2 3 8" xfId="2633" xr:uid="{00000000-0005-0000-0000-0000E0090000}"/>
    <cellStyle name="SAPBEXaggData 2 3 8 2" xfId="2634" xr:uid="{00000000-0005-0000-0000-0000E1090000}"/>
    <cellStyle name="SAPBEXaggData 2 3 9" xfId="2635" xr:uid="{00000000-0005-0000-0000-0000E2090000}"/>
    <cellStyle name="SAPBEXaggData 2 4" xfId="2636" xr:uid="{00000000-0005-0000-0000-0000E3090000}"/>
    <cellStyle name="SAPBEXaggData 2 4 2" xfId="2637" xr:uid="{00000000-0005-0000-0000-0000E4090000}"/>
    <cellStyle name="SAPBEXaggData 2 4 2 2" xfId="2638" xr:uid="{00000000-0005-0000-0000-0000E5090000}"/>
    <cellStyle name="SAPBEXaggData 2 4 3" xfId="2639" xr:uid="{00000000-0005-0000-0000-0000E6090000}"/>
    <cellStyle name="SAPBEXaggData 2 4 3 2" xfId="2640" xr:uid="{00000000-0005-0000-0000-0000E7090000}"/>
    <cellStyle name="SAPBEXaggData 2 4 4" xfId="2641" xr:uid="{00000000-0005-0000-0000-0000E8090000}"/>
    <cellStyle name="SAPBEXaggData 2 4 4 2" xfId="2642" xr:uid="{00000000-0005-0000-0000-0000E9090000}"/>
    <cellStyle name="SAPBEXaggData 2 4 5" xfId="2643" xr:uid="{00000000-0005-0000-0000-0000EA090000}"/>
    <cellStyle name="SAPBEXaggData 2 4 5 2" xfId="2644" xr:uid="{00000000-0005-0000-0000-0000EB090000}"/>
    <cellStyle name="SAPBEXaggData 2 4 6" xfId="2645" xr:uid="{00000000-0005-0000-0000-0000EC090000}"/>
    <cellStyle name="SAPBEXaggData 2 4 6 2" xfId="2646" xr:uid="{00000000-0005-0000-0000-0000ED090000}"/>
    <cellStyle name="SAPBEXaggData 2 4 7" xfId="2647" xr:uid="{00000000-0005-0000-0000-0000EE090000}"/>
    <cellStyle name="SAPBEXaggData 2 4 7 2" xfId="2648" xr:uid="{00000000-0005-0000-0000-0000EF090000}"/>
    <cellStyle name="SAPBEXaggData 2 4 8" xfId="2649" xr:uid="{00000000-0005-0000-0000-0000F0090000}"/>
    <cellStyle name="SAPBEXaggData 2 4 8 2" xfId="2650" xr:uid="{00000000-0005-0000-0000-0000F1090000}"/>
    <cellStyle name="SAPBEXaggData 2 4 9" xfId="2651" xr:uid="{00000000-0005-0000-0000-0000F2090000}"/>
    <cellStyle name="SAPBEXaggData 2 5" xfId="2652" xr:uid="{00000000-0005-0000-0000-0000F3090000}"/>
    <cellStyle name="SAPBEXaggData 2 5 2" xfId="2653" xr:uid="{00000000-0005-0000-0000-0000F4090000}"/>
    <cellStyle name="SAPBEXaggData 2 5 2 2" xfId="2654" xr:uid="{00000000-0005-0000-0000-0000F5090000}"/>
    <cellStyle name="SAPBEXaggData 2 5 3" xfId="2655" xr:uid="{00000000-0005-0000-0000-0000F6090000}"/>
    <cellStyle name="SAPBEXaggData 2 5 3 2" xfId="2656" xr:uid="{00000000-0005-0000-0000-0000F7090000}"/>
    <cellStyle name="SAPBEXaggData 2 5 4" xfId="2657" xr:uid="{00000000-0005-0000-0000-0000F8090000}"/>
    <cellStyle name="SAPBEXaggData 2 5 4 2" xfId="2658" xr:uid="{00000000-0005-0000-0000-0000F9090000}"/>
    <cellStyle name="SAPBEXaggData 2 5 5" xfId="2659" xr:uid="{00000000-0005-0000-0000-0000FA090000}"/>
    <cellStyle name="SAPBEXaggData 2 5 5 2" xfId="2660" xr:uid="{00000000-0005-0000-0000-0000FB090000}"/>
    <cellStyle name="SAPBEXaggData 2 5 6" xfId="2661" xr:uid="{00000000-0005-0000-0000-0000FC090000}"/>
    <cellStyle name="SAPBEXaggData 2 5 6 2" xfId="2662" xr:uid="{00000000-0005-0000-0000-0000FD090000}"/>
    <cellStyle name="SAPBEXaggData 2 5 7" xfId="2663" xr:uid="{00000000-0005-0000-0000-0000FE090000}"/>
    <cellStyle name="SAPBEXaggData 2 5 7 2" xfId="2664" xr:uid="{00000000-0005-0000-0000-0000FF090000}"/>
    <cellStyle name="SAPBEXaggData 2 5 8" xfId="2665" xr:uid="{00000000-0005-0000-0000-0000000A0000}"/>
    <cellStyle name="SAPBEXaggData 2 6" xfId="2666" xr:uid="{00000000-0005-0000-0000-0000010A0000}"/>
    <cellStyle name="SAPBEXaggData 2 6 2" xfId="2667" xr:uid="{00000000-0005-0000-0000-0000020A0000}"/>
    <cellStyle name="SAPBEXaggData 2 7" xfId="2668" xr:uid="{00000000-0005-0000-0000-0000030A0000}"/>
    <cellStyle name="SAPBEXaggData 3" xfId="2669" xr:uid="{00000000-0005-0000-0000-0000040A0000}"/>
    <cellStyle name="SAPBEXaggData 3 2" xfId="2670" xr:uid="{00000000-0005-0000-0000-0000050A0000}"/>
    <cellStyle name="SAPBEXaggData 3 2 2" xfId="2671" xr:uid="{00000000-0005-0000-0000-0000060A0000}"/>
    <cellStyle name="SAPBEXaggData 3 3" xfId="2672" xr:uid="{00000000-0005-0000-0000-0000070A0000}"/>
    <cellStyle name="SAPBEXaggData 3 3 2" xfId="2673" xr:uid="{00000000-0005-0000-0000-0000080A0000}"/>
    <cellStyle name="SAPBEXaggData 3 4" xfId="2674" xr:uid="{00000000-0005-0000-0000-0000090A0000}"/>
    <cellStyle name="SAPBEXaggData 3 4 2" xfId="2675" xr:uid="{00000000-0005-0000-0000-00000A0A0000}"/>
    <cellStyle name="SAPBEXaggData 3 5" xfId="2676" xr:uid="{00000000-0005-0000-0000-00000B0A0000}"/>
    <cellStyle name="SAPBEXaggData 3 5 2" xfId="2677" xr:uid="{00000000-0005-0000-0000-00000C0A0000}"/>
    <cellStyle name="SAPBEXaggData 3 6" xfId="2678" xr:uid="{00000000-0005-0000-0000-00000D0A0000}"/>
    <cellStyle name="SAPBEXaggData 3 6 2" xfId="2679" xr:uid="{00000000-0005-0000-0000-00000E0A0000}"/>
    <cellStyle name="SAPBEXaggData 3 7" xfId="2680" xr:uid="{00000000-0005-0000-0000-00000F0A0000}"/>
    <cellStyle name="SAPBEXaggData 3 7 2" xfId="2681" xr:uid="{00000000-0005-0000-0000-0000100A0000}"/>
    <cellStyle name="SAPBEXaggData 3 8" xfId="2682" xr:uid="{00000000-0005-0000-0000-0000110A0000}"/>
    <cellStyle name="SAPBEXaggData 3 8 2" xfId="2683" xr:uid="{00000000-0005-0000-0000-0000120A0000}"/>
    <cellStyle name="SAPBEXaggData 3 9" xfId="2684" xr:uid="{00000000-0005-0000-0000-0000130A0000}"/>
    <cellStyle name="SAPBEXaggData 4" xfId="2685" xr:uid="{00000000-0005-0000-0000-0000140A0000}"/>
    <cellStyle name="SAPBEXaggData 4 2" xfId="2686" xr:uid="{00000000-0005-0000-0000-0000150A0000}"/>
    <cellStyle name="SAPBEXaggData 4 2 2" xfId="2687" xr:uid="{00000000-0005-0000-0000-0000160A0000}"/>
    <cellStyle name="SAPBEXaggData 4 3" xfId="2688" xr:uid="{00000000-0005-0000-0000-0000170A0000}"/>
    <cellStyle name="SAPBEXaggData 4 3 2" xfId="2689" xr:uid="{00000000-0005-0000-0000-0000180A0000}"/>
    <cellStyle name="SAPBEXaggData 4 4" xfId="2690" xr:uid="{00000000-0005-0000-0000-0000190A0000}"/>
    <cellStyle name="SAPBEXaggData 4 4 2" xfId="2691" xr:uid="{00000000-0005-0000-0000-00001A0A0000}"/>
    <cellStyle name="SAPBEXaggData 4 5" xfId="2692" xr:uid="{00000000-0005-0000-0000-00001B0A0000}"/>
    <cellStyle name="SAPBEXaggData 4 5 2" xfId="2693" xr:uid="{00000000-0005-0000-0000-00001C0A0000}"/>
    <cellStyle name="SAPBEXaggData 4 6" xfId="2694" xr:uid="{00000000-0005-0000-0000-00001D0A0000}"/>
    <cellStyle name="SAPBEXaggData 4 6 2" xfId="2695" xr:uid="{00000000-0005-0000-0000-00001E0A0000}"/>
    <cellStyle name="SAPBEXaggData 4 7" xfId="2696" xr:uid="{00000000-0005-0000-0000-00001F0A0000}"/>
    <cellStyle name="SAPBEXaggData 4 7 2" xfId="2697" xr:uid="{00000000-0005-0000-0000-0000200A0000}"/>
    <cellStyle name="SAPBEXaggData 4 8" xfId="2698" xr:uid="{00000000-0005-0000-0000-0000210A0000}"/>
    <cellStyle name="SAPBEXaggData 4 8 2" xfId="2699" xr:uid="{00000000-0005-0000-0000-0000220A0000}"/>
    <cellStyle name="SAPBEXaggData 4 9" xfId="2700" xr:uid="{00000000-0005-0000-0000-0000230A0000}"/>
    <cellStyle name="SAPBEXaggData 5" xfId="2701" xr:uid="{00000000-0005-0000-0000-0000240A0000}"/>
    <cellStyle name="SAPBEXaggData 5 2" xfId="2702" xr:uid="{00000000-0005-0000-0000-0000250A0000}"/>
    <cellStyle name="SAPBEXaggData 5 2 2" xfId="2703" xr:uid="{00000000-0005-0000-0000-0000260A0000}"/>
    <cellStyle name="SAPBEXaggData 5 3" xfId="2704" xr:uid="{00000000-0005-0000-0000-0000270A0000}"/>
    <cellStyle name="SAPBEXaggData 5 3 2" xfId="2705" xr:uid="{00000000-0005-0000-0000-0000280A0000}"/>
    <cellStyle name="SAPBEXaggData 5 4" xfId="2706" xr:uid="{00000000-0005-0000-0000-0000290A0000}"/>
    <cellStyle name="SAPBEXaggData 5 4 2" xfId="2707" xr:uid="{00000000-0005-0000-0000-00002A0A0000}"/>
    <cellStyle name="SAPBEXaggData 5 5" xfId="2708" xr:uid="{00000000-0005-0000-0000-00002B0A0000}"/>
    <cellStyle name="SAPBEXaggData 5 5 2" xfId="2709" xr:uid="{00000000-0005-0000-0000-00002C0A0000}"/>
    <cellStyle name="SAPBEXaggData 5 6" xfId="2710" xr:uid="{00000000-0005-0000-0000-00002D0A0000}"/>
    <cellStyle name="SAPBEXaggData 5 6 2" xfId="2711" xr:uid="{00000000-0005-0000-0000-00002E0A0000}"/>
    <cellStyle name="SAPBEXaggData 5 7" xfId="2712" xr:uid="{00000000-0005-0000-0000-00002F0A0000}"/>
    <cellStyle name="SAPBEXaggData 5 7 2" xfId="2713" xr:uid="{00000000-0005-0000-0000-0000300A0000}"/>
    <cellStyle name="SAPBEXaggData 5 8" xfId="2714" xr:uid="{00000000-0005-0000-0000-0000310A0000}"/>
    <cellStyle name="SAPBEXaggData 5 8 2" xfId="2715" xr:uid="{00000000-0005-0000-0000-0000320A0000}"/>
    <cellStyle name="SAPBEXaggData 5 9" xfId="2716" xr:uid="{00000000-0005-0000-0000-0000330A0000}"/>
    <cellStyle name="SAPBEXaggData 6" xfId="2717" xr:uid="{00000000-0005-0000-0000-0000340A0000}"/>
    <cellStyle name="SAPBEXaggData 6 2" xfId="2718" xr:uid="{00000000-0005-0000-0000-0000350A0000}"/>
    <cellStyle name="SAPBEXaggData 6 2 2" xfId="2719" xr:uid="{00000000-0005-0000-0000-0000360A0000}"/>
    <cellStyle name="SAPBEXaggData 6 3" xfId="2720" xr:uid="{00000000-0005-0000-0000-0000370A0000}"/>
    <cellStyle name="SAPBEXaggData 6 3 2" xfId="2721" xr:uid="{00000000-0005-0000-0000-0000380A0000}"/>
    <cellStyle name="SAPBEXaggData 6 4" xfId="2722" xr:uid="{00000000-0005-0000-0000-0000390A0000}"/>
    <cellStyle name="SAPBEXaggData 6 4 2" xfId="2723" xr:uid="{00000000-0005-0000-0000-00003A0A0000}"/>
    <cellStyle name="SAPBEXaggData 6 5" xfId="2724" xr:uid="{00000000-0005-0000-0000-00003B0A0000}"/>
    <cellStyle name="SAPBEXaggData 6 5 2" xfId="2725" xr:uid="{00000000-0005-0000-0000-00003C0A0000}"/>
    <cellStyle name="SAPBEXaggData 6 6" xfId="2726" xr:uid="{00000000-0005-0000-0000-00003D0A0000}"/>
    <cellStyle name="SAPBEXaggData 6 6 2" xfId="2727" xr:uid="{00000000-0005-0000-0000-00003E0A0000}"/>
    <cellStyle name="SAPBEXaggData 6 7" xfId="2728" xr:uid="{00000000-0005-0000-0000-00003F0A0000}"/>
    <cellStyle name="SAPBEXaggData 6 7 2" xfId="2729" xr:uid="{00000000-0005-0000-0000-0000400A0000}"/>
    <cellStyle name="SAPBEXaggData 6 8" xfId="2730" xr:uid="{00000000-0005-0000-0000-0000410A0000}"/>
    <cellStyle name="SAPBEXaggData 7" xfId="2731" xr:uid="{00000000-0005-0000-0000-0000420A0000}"/>
    <cellStyle name="SAPBEXaggData 7 2" xfId="2732" xr:uid="{00000000-0005-0000-0000-0000430A0000}"/>
    <cellStyle name="SAPBEXaggData 8" xfId="2733" xr:uid="{00000000-0005-0000-0000-0000440A0000}"/>
    <cellStyle name="SAPBEXaggData_AM - Continuity Report ALL CAD 12 2007" xfId="2734" xr:uid="{00000000-0005-0000-0000-0000450A0000}"/>
    <cellStyle name="SAPBEXaggDataEmph" xfId="769" xr:uid="{00000000-0005-0000-0000-0000460A0000}"/>
    <cellStyle name="SAPBEXaggDataEmph 2" xfId="2735" xr:uid="{00000000-0005-0000-0000-0000470A0000}"/>
    <cellStyle name="SAPBEXaggDataEmph 2 2" xfId="2736" xr:uid="{00000000-0005-0000-0000-0000480A0000}"/>
    <cellStyle name="SAPBEXaggDataEmph 2 2 2" xfId="2737" xr:uid="{00000000-0005-0000-0000-0000490A0000}"/>
    <cellStyle name="SAPBEXaggDataEmph 2 2 2 2" xfId="2738" xr:uid="{00000000-0005-0000-0000-00004A0A0000}"/>
    <cellStyle name="SAPBEXaggDataEmph 2 2 3" xfId="2739" xr:uid="{00000000-0005-0000-0000-00004B0A0000}"/>
    <cellStyle name="SAPBEXaggDataEmph 2 2 3 2" xfId="2740" xr:uid="{00000000-0005-0000-0000-00004C0A0000}"/>
    <cellStyle name="SAPBEXaggDataEmph 2 2 4" xfId="2741" xr:uid="{00000000-0005-0000-0000-00004D0A0000}"/>
    <cellStyle name="SAPBEXaggDataEmph 2 2 4 2" xfId="2742" xr:uid="{00000000-0005-0000-0000-00004E0A0000}"/>
    <cellStyle name="SAPBEXaggDataEmph 2 2 5" xfId="2743" xr:uid="{00000000-0005-0000-0000-00004F0A0000}"/>
    <cellStyle name="SAPBEXaggDataEmph 2 2 5 2" xfId="2744" xr:uid="{00000000-0005-0000-0000-0000500A0000}"/>
    <cellStyle name="SAPBEXaggDataEmph 2 2 6" xfId="2745" xr:uid="{00000000-0005-0000-0000-0000510A0000}"/>
    <cellStyle name="SAPBEXaggDataEmph 2 2 6 2" xfId="2746" xr:uid="{00000000-0005-0000-0000-0000520A0000}"/>
    <cellStyle name="SAPBEXaggDataEmph 2 2 7" xfId="2747" xr:uid="{00000000-0005-0000-0000-0000530A0000}"/>
    <cellStyle name="SAPBEXaggDataEmph 2 2 7 2" xfId="2748" xr:uid="{00000000-0005-0000-0000-0000540A0000}"/>
    <cellStyle name="SAPBEXaggDataEmph 2 2 8" xfId="2749" xr:uid="{00000000-0005-0000-0000-0000550A0000}"/>
    <cellStyle name="SAPBEXaggDataEmph 2 2 8 2" xfId="2750" xr:uid="{00000000-0005-0000-0000-0000560A0000}"/>
    <cellStyle name="SAPBEXaggDataEmph 2 2 9" xfId="2751" xr:uid="{00000000-0005-0000-0000-0000570A0000}"/>
    <cellStyle name="SAPBEXaggDataEmph 2 3" xfId="2752" xr:uid="{00000000-0005-0000-0000-0000580A0000}"/>
    <cellStyle name="SAPBEXaggDataEmph 2 3 2" xfId="2753" xr:uid="{00000000-0005-0000-0000-0000590A0000}"/>
    <cellStyle name="SAPBEXaggDataEmph 2 3 2 2" xfId="2754" xr:uid="{00000000-0005-0000-0000-00005A0A0000}"/>
    <cellStyle name="SAPBEXaggDataEmph 2 3 3" xfId="2755" xr:uid="{00000000-0005-0000-0000-00005B0A0000}"/>
    <cellStyle name="SAPBEXaggDataEmph 2 3 3 2" xfId="2756" xr:uid="{00000000-0005-0000-0000-00005C0A0000}"/>
    <cellStyle name="SAPBEXaggDataEmph 2 3 4" xfId="2757" xr:uid="{00000000-0005-0000-0000-00005D0A0000}"/>
    <cellStyle name="SAPBEXaggDataEmph 2 3 4 2" xfId="2758" xr:uid="{00000000-0005-0000-0000-00005E0A0000}"/>
    <cellStyle name="SAPBEXaggDataEmph 2 3 5" xfId="2759" xr:uid="{00000000-0005-0000-0000-00005F0A0000}"/>
    <cellStyle name="SAPBEXaggDataEmph 2 3 5 2" xfId="2760" xr:uid="{00000000-0005-0000-0000-0000600A0000}"/>
    <cellStyle name="SAPBEXaggDataEmph 2 3 6" xfId="2761" xr:uid="{00000000-0005-0000-0000-0000610A0000}"/>
    <cellStyle name="SAPBEXaggDataEmph 2 3 6 2" xfId="2762" xr:uid="{00000000-0005-0000-0000-0000620A0000}"/>
    <cellStyle name="SAPBEXaggDataEmph 2 3 7" xfId="2763" xr:uid="{00000000-0005-0000-0000-0000630A0000}"/>
    <cellStyle name="SAPBEXaggDataEmph 2 3 7 2" xfId="2764" xr:uid="{00000000-0005-0000-0000-0000640A0000}"/>
    <cellStyle name="SAPBEXaggDataEmph 2 3 8" xfId="2765" xr:uid="{00000000-0005-0000-0000-0000650A0000}"/>
    <cellStyle name="SAPBEXaggDataEmph 2 3 8 2" xfId="2766" xr:uid="{00000000-0005-0000-0000-0000660A0000}"/>
    <cellStyle name="SAPBEXaggDataEmph 2 3 9" xfId="2767" xr:uid="{00000000-0005-0000-0000-0000670A0000}"/>
    <cellStyle name="SAPBEXaggDataEmph 2 4" xfId="2768" xr:uid="{00000000-0005-0000-0000-0000680A0000}"/>
    <cellStyle name="SAPBEXaggDataEmph 2 4 2" xfId="2769" xr:uid="{00000000-0005-0000-0000-0000690A0000}"/>
    <cellStyle name="SAPBEXaggDataEmph 2 4 2 2" xfId="2770" xr:uid="{00000000-0005-0000-0000-00006A0A0000}"/>
    <cellStyle name="SAPBEXaggDataEmph 2 4 3" xfId="2771" xr:uid="{00000000-0005-0000-0000-00006B0A0000}"/>
    <cellStyle name="SAPBEXaggDataEmph 2 4 3 2" xfId="2772" xr:uid="{00000000-0005-0000-0000-00006C0A0000}"/>
    <cellStyle name="SAPBEXaggDataEmph 2 4 4" xfId="2773" xr:uid="{00000000-0005-0000-0000-00006D0A0000}"/>
    <cellStyle name="SAPBEXaggDataEmph 2 4 4 2" xfId="2774" xr:uid="{00000000-0005-0000-0000-00006E0A0000}"/>
    <cellStyle name="SAPBEXaggDataEmph 2 4 5" xfId="2775" xr:uid="{00000000-0005-0000-0000-00006F0A0000}"/>
    <cellStyle name="SAPBEXaggDataEmph 2 4 5 2" xfId="2776" xr:uid="{00000000-0005-0000-0000-0000700A0000}"/>
    <cellStyle name="SAPBEXaggDataEmph 2 4 6" xfId="2777" xr:uid="{00000000-0005-0000-0000-0000710A0000}"/>
    <cellStyle name="SAPBEXaggDataEmph 2 4 6 2" xfId="2778" xr:uid="{00000000-0005-0000-0000-0000720A0000}"/>
    <cellStyle name="SAPBEXaggDataEmph 2 4 7" xfId="2779" xr:uid="{00000000-0005-0000-0000-0000730A0000}"/>
    <cellStyle name="SAPBEXaggDataEmph 2 4 7 2" xfId="2780" xr:uid="{00000000-0005-0000-0000-0000740A0000}"/>
    <cellStyle name="SAPBEXaggDataEmph 2 4 8" xfId="2781" xr:uid="{00000000-0005-0000-0000-0000750A0000}"/>
    <cellStyle name="SAPBEXaggDataEmph 2 4 8 2" xfId="2782" xr:uid="{00000000-0005-0000-0000-0000760A0000}"/>
    <cellStyle name="SAPBEXaggDataEmph 2 4 9" xfId="2783" xr:uid="{00000000-0005-0000-0000-0000770A0000}"/>
    <cellStyle name="SAPBEXaggDataEmph 2 5" xfId="2784" xr:uid="{00000000-0005-0000-0000-0000780A0000}"/>
    <cellStyle name="SAPBEXaggDataEmph 2 5 2" xfId="2785" xr:uid="{00000000-0005-0000-0000-0000790A0000}"/>
    <cellStyle name="SAPBEXaggDataEmph 2 5 2 2" xfId="2786" xr:uid="{00000000-0005-0000-0000-00007A0A0000}"/>
    <cellStyle name="SAPBEXaggDataEmph 2 5 3" xfId="2787" xr:uid="{00000000-0005-0000-0000-00007B0A0000}"/>
    <cellStyle name="SAPBEXaggDataEmph 2 5 3 2" xfId="2788" xr:uid="{00000000-0005-0000-0000-00007C0A0000}"/>
    <cellStyle name="SAPBEXaggDataEmph 2 5 4" xfId="2789" xr:uid="{00000000-0005-0000-0000-00007D0A0000}"/>
    <cellStyle name="SAPBEXaggDataEmph 2 5 4 2" xfId="2790" xr:uid="{00000000-0005-0000-0000-00007E0A0000}"/>
    <cellStyle name="SAPBEXaggDataEmph 2 5 5" xfId="2791" xr:uid="{00000000-0005-0000-0000-00007F0A0000}"/>
    <cellStyle name="SAPBEXaggDataEmph 2 5 5 2" xfId="2792" xr:uid="{00000000-0005-0000-0000-0000800A0000}"/>
    <cellStyle name="SAPBEXaggDataEmph 2 5 6" xfId="2793" xr:uid="{00000000-0005-0000-0000-0000810A0000}"/>
    <cellStyle name="SAPBEXaggDataEmph 2 5 6 2" xfId="2794" xr:uid="{00000000-0005-0000-0000-0000820A0000}"/>
    <cellStyle name="SAPBEXaggDataEmph 2 5 7" xfId="2795" xr:uid="{00000000-0005-0000-0000-0000830A0000}"/>
    <cellStyle name="SAPBEXaggDataEmph 2 5 7 2" xfId="2796" xr:uid="{00000000-0005-0000-0000-0000840A0000}"/>
    <cellStyle name="SAPBEXaggDataEmph 2 5 8" xfId="2797" xr:uid="{00000000-0005-0000-0000-0000850A0000}"/>
    <cellStyle name="SAPBEXaggDataEmph 2 6" xfId="2798" xr:uid="{00000000-0005-0000-0000-0000860A0000}"/>
    <cellStyle name="SAPBEXaggDataEmph 2 6 2" xfId="2799" xr:uid="{00000000-0005-0000-0000-0000870A0000}"/>
    <cellStyle name="SAPBEXaggDataEmph 2 7" xfId="2800" xr:uid="{00000000-0005-0000-0000-0000880A0000}"/>
    <cellStyle name="SAPBEXaggDataEmph 3" xfId="2801" xr:uid="{00000000-0005-0000-0000-0000890A0000}"/>
    <cellStyle name="SAPBEXaggDataEmph 3 2" xfId="2802" xr:uid="{00000000-0005-0000-0000-00008A0A0000}"/>
    <cellStyle name="SAPBEXaggDataEmph 3 2 2" xfId="2803" xr:uid="{00000000-0005-0000-0000-00008B0A0000}"/>
    <cellStyle name="SAPBEXaggDataEmph 3 3" xfId="2804" xr:uid="{00000000-0005-0000-0000-00008C0A0000}"/>
    <cellStyle name="SAPBEXaggDataEmph 3 3 2" xfId="2805" xr:uid="{00000000-0005-0000-0000-00008D0A0000}"/>
    <cellStyle name="SAPBEXaggDataEmph 3 4" xfId="2806" xr:uid="{00000000-0005-0000-0000-00008E0A0000}"/>
    <cellStyle name="SAPBEXaggDataEmph 3 4 2" xfId="2807" xr:uid="{00000000-0005-0000-0000-00008F0A0000}"/>
    <cellStyle name="SAPBEXaggDataEmph 3 5" xfId="2808" xr:uid="{00000000-0005-0000-0000-0000900A0000}"/>
    <cellStyle name="SAPBEXaggDataEmph 3 5 2" xfId="2809" xr:uid="{00000000-0005-0000-0000-0000910A0000}"/>
    <cellStyle name="SAPBEXaggDataEmph 3 6" xfId="2810" xr:uid="{00000000-0005-0000-0000-0000920A0000}"/>
    <cellStyle name="SAPBEXaggDataEmph 3 6 2" xfId="2811" xr:uid="{00000000-0005-0000-0000-0000930A0000}"/>
    <cellStyle name="SAPBEXaggDataEmph 3 7" xfId="2812" xr:uid="{00000000-0005-0000-0000-0000940A0000}"/>
    <cellStyle name="SAPBEXaggDataEmph 3 7 2" xfId="2813" xr:uid="{00000000-0005-0000-0000-0000950A0000}"/>
    <cellStyle name="SAPBEXaggDataEmph 3 8" xfId="2814" xr:uid="{00000000-0005-0000-0000-0000960A0000}"/>
    <cellStyle name="SAPBEXaggDataEmph 3 8 2" xfId="2815" xr:uid="{00000000-0005-0000-0000-0000970A0000}"/>
    <cellStyle name="SAPBEXaggDataEmph 3 9" xfId="2816" xr:uid="{00000000-0005-0000-0000-0000980A0000}"/>
    <cellStyle name="SAPBEXaggDataEmph 4" xfId="2817" xr:uid="{00000000-0005-0000-0000-0000990A0000}"/>
    <cellStyle name="SAPBEXaggDataEmph 4 2" xfId="2818" xr:uid="{00000000-0005-0000-0000-00009A0A0000}"/>
    <cellStyle name="SAPBEXaggDataEmph 4 2 2" xfId="2819" xr:uid="{00000000-0005-0000-0000-00009B0A0000}"/>
    <cellStyle name="SAPBEXaggDataEmph 4 3" xfId="2820" xr:uid="{00000000-0005-0000-0000-00009C0A0000}"/>
    <cellStyle name="SAPBEXaggDataEmph 4 3 2" xfId="2821" xr:uid="{00000000-0005-0000-0000-00009D0A0000}"/>
    <cellStyle name="SAPBEXaggDataEmph 4 4" xfId="2822" xr:uid="{00000000-0005-0000-0000-00009E0A0000}"/>
    <cellStyle name="SAPBEXaggDataEmph 4 4 2" xfId="2823" xr:uid="{00000000-0005-0000-0000-00009F0A0000}"/>
    <cellStyle name="SAPBEXaggDataEmph 4 5" xfId="2824" xr:uid="{00000000-0005-0000-0000-0000A00A0000}"/>
    <cellStyle name="SAPBEXaggDataEmph 4 5 2" xfId="2825" xr:uid="{00000000-0005-0000-0000-0000A10A0000}"/>
    <cellStyle name="SAPBEXaggDataEmph 4 6" xfId="2826" xr:uid="{00000000-0005-0000-0000-0000A20A0000}"/>
    <cellStyle name="SAPBEXaggDataEmph 4 6 2" xfId="2827" xr:uid="{00000000-0005-0000-0000-0000A30A0000}"/>
    <cellStyle name="SAPBEXaggDataEmph 4 7" xfId="2828" xr:uid="{00000000-0005-0000-0000-0000A40A0000}"/>
    <cellStyle name="SAPBEXaggDataEmph 4 7 2" xfId="2829" xr:uid="{00000000-0005-0000-0000-0000A50A0000}"/>
    <cellStyle name="SAPBEXaggDataEmph 4 8" xfId="2830" xr:uid="{00000000-0005-0000-0000-0000A60A0000}"/>
    <cellStyle name="SAPBEXaggDataEmph 4 8 2" xfId="2831" xr:uid="{00000000-0005-0000-0000-0000A70A0000}"/>
    <cellStyle name="SAPBEXaggDataEmph 4 9" xfId="2832" xr:uid="{00000000-0005-0000-0000-0000A80A0000}"/>
    <cellStyle name="SAPBEXaggDataEmph 5" xfId="2833" xr:uid="{00000000-0005-0000-0000-0000A90A0000}"/>
    <cellStyle name="SAPBEXaggDataEmph 5 2" xfId="2834" xr:uid="{00000000-0005-0000-0000-0000AA0A0000}"/>
    <cellStyle name="SAPBEXaggDataEmph 5 2 2" xfId="2835" xr:uid="{00000000-0005-0000-0000-0000AB0A0000}"/>
    <cellStyle name="SAPBEXaggDataEmph 5 3" xfId="2836" xr:uid="{00000000-0005-0000-0000-0000AC0A0000}"/>
    <cellStyle name="SAPBEXaggDataEmph 5 3 2" xfId="2837" xr:uid="{00000000-0005-0000-0000-0000AD0A0000}"/>
    <cellStyle name="SAPBEXaggDataEmph 5 4" xfId="2838" xr:uid="{00000000-0005-0000-0000-0000AE0A0000}"/>
    <cellStyle name="SAPBEXaggDataEmph 5 4 2" xfId="2839" xr:uid="{00000000-0005-0000-0000-0000AF0A0000}"/>
    <cellStyle name="SAPBEXaggDataEmph 5 5" xfId="2840" xr:uid="{00000000-0005-0000-0000-0000B00A0000}"/>
    <cellStyle name="SAPBEXaggDataEmph 5 5 2" xfId="2841" xr:uid="{00000000-0005-0000-0000-0000B10A0000}"/>
    <cellStyle name="SAPBEXaggDataEmph 5 6" xfId="2842" xr:uid="{00000000-0005-0000-0000-0000B20A0000}"/>
    <cellStyle name="SAPBEXaggDataEmph 5 6 2" xfId="2843" xr:uid="{00000000-0005-0000-0000-0000B30A0000}"/>
    <cellStyle name="SAPBEXaggDataEmph 5 7" xfId="2844" xr:uid="{00000000-0005-0000-0000-0000B40A0000}"/>
    <cellStyle name="SAPBEXaggDataEmph 5 7 2" xfId="2845" xr:uid="{00000000-0005-0000-0000-0000B50A0000}"/>
    <cellStyle name="SAPBEXaggDataEmph 5 8" xfId="2846" xr:uid="{00000000-0005-0000-0000-0000B60A0000}"/>
    <cellStyle name="SAPBEXaggDataEmph 5 8 2" xfId="2847" xr:uid="{00000000-0005-0000-0000-0000B70A0000}"/>
    <cellStyle name="SAPBEXaggDataEmph 5 9" xfId="2848" xr:uid="{00000000-0005-0000-0000-0000B80A0000}"/>
    <cellStyle name="SAPBEXaggDataEmph 6" xfId="2849" xr:uid="{00000000-0005-0000-0000-0000B90A0000}"/>
    <cellStyle name="SAPBEXaggDataEmph 6 2" xfId="2850" xr:uid="{00000000-0005-0000-0000-0000BA0A0000}"/>
    <cellStyle name="SAPBEXaggDataEmph 6 2 2" xfId="2851" xr:uid="{00000000-0005-0000-0000-0000BB0A0000}"/>
    <cellStyle name="SAPBEXaggDataEmph 6 3" xfId="2852" xr:uid="{00000000-0005-0000-0000-0000BC0A0000}"/>
    <cellStyle name="SAPBEXaggDataEmph 6 3 2" xfId="2853" xr:uid="{00000000-0005-0000-0000-0000BD0A0000}"/>
    <cellStyle name="SAPBEXaggDataEmph 6 4" xfId="2854" xr:uid="{00000000-0005-0000-0000-0000BE0A0000}"/>
    <cellStyle name="SAPBEXaggDataEmph 6 4 2" xfId="2855" xr:uid="{00000000-0005-0000-0000-0000BF0A0000}"/>
    <cellStyle name="SAPBEXaggDataEmph 6 5" xfId="2856" xr:uid="{00000000-0005-0000-0000-0000C00A0000}"/>
    <cellStyle name="SAPBEXaggDataEmph 6 5 2" xfId="2857" xr:uid="{00000000-0005-0000-0000-0000C10A0000}"/>
    <cellStyle name="SAPBEXaggDataEmph 6 6" xfId="2858" xr:uid="{00000000-0005-0000-0000-0000C20A0000}"/>
    <cellStyle name="SAPBEXaggDataEmph 6 6 2" xfId="2859" xr:uid="{00000000-0005-0000-0000-0000C30A0000}"/>
    <cellStyle name="SAPBEXaggDataEmph 6 7" xfId="2860" xr:uid="{00000000-0005-0000-0000-0000C40A0000}"/>
    <cellStyle name="SAPBEXaggDataEmph 6 7 2" xfId="2861" xr:uid="{00000000-0005-0000-0000-0000C50A0000}"/>
    <cellStyle name="SAPBEXaggDataEmph 6 8" xfId="2862" xr:uid="{00000000-0005-0000-0000-0000C60A0000}"/>
    <cellStyle name="SAPBEXaggDataEmph 7" xfId="2863" xr:uid="{00000000-0005-0000-0000-0000C70A0000}"/>
    <cellStyle name="SAPBEXaggDataEmph 7 2" xfId="2864" xr:uid="{00000000-0005-0000-0000-0000C80A0000}"/>
    <cellStyle name="SAPBEXaggDataEmph 8" xfId="2865" xr:uid="{00000000-0005-0000-0000-0000C90A0000}"/>
    <cellStyle name="SAPBEXaggExc1" xfId="770" xr:uid="{00000000-0005-0000-0000-0000CA0A0000}"/>
    <cellStyle name="SAPBEXaggExc1Emph" xfId="771" xr:uid="{00000000-0005-0000-0000-0000CB0A0000}"/>
    <cellStyle name="SAPBEXaggExc2" xfId="772" xr:uid="{00000000-0005-0000-0000-0000CC0A0000}"/>
    <cellStyle name="SAPBEXaggExc2Emph" xfId="773" xr:uid="{00000000-0005-0000-0000-0000CD0A0000}"/>
    <cellStyle name="SAPBEXaggItem" xfId="774" xr:uid="{00000000-0005-0000-0000-0000CE0A0000}"/>
    <cellStyle name="SAPBEXaggItem 2" xfId="2866" xr:uid="{00000000-0005-0000-0000-0000CF0A0000}"/>
    <cellStyle name="SAPBEXaggItem 2 2" xfId="2867" xr:uid="{00000000-0005-0000-0000-0000D00A0000}"/>
    <cellStyle name="SAPBEXaggItem 2 2 2" xfId="2868" xr:uid="{00000000-0005-0000-0000-0000D10A0000}"/>
    <cellStyle name="SAPBEXaggItem 2 2 2 2" xfId="2869" xr:uid="{00000000-0005-0000-0000-0000D20A0000}"/>
    <cellStyle name="SAPBEXaggItem 2 2 3" xfId="2870" xr:uid="{00000000-0005-0000-0000-0000D30A0000}"/>
    <cellStyle name="SAPBEXaggItem 2 2 3 2" xfId="2871" xr:uid="{00000000-0005-0000-0000-0000D40A0000}"/>
    <cellStyle name="SAPBEXaggItem 2 2 4" xfId="2872" xr:uid="{00000000-0005-0000-0000-0000D50A0000}"/>
    <cellStyle name="SAPBEXaggItem 2 2 4 2" xfId="2873" xr:uid="{00000000-0005-0000-0000-0000D60A0000}"/>
    <cellStyle name="SAPBEXaggItem 2 2 5" xfId="2874" xr:uid="{00000000-0005-0000-0000-0000D70A0000}"/>
    <cellStyle name="SAPBEXaggItem 2 2 5 2" xfId="2875" xr:uid="{00000000-0005-0000-0000-0000D80A0000}"/>
    <cellStyle name="SAPBEXaggItem 2 2 6" xfId="2876" xr:uid="{00000000-0005-0000-0000-0000D90A0000}"/>
    <cellStyle name="SAPBEXaggItem 2 2 6 2" xfId="2877" xr:uid="{00000000-0005-0000-0000-0000DA0A0000}"/>
    <cellStyle name="SAPBEXaggItem 2 2 7" xfId="2878" xr:uid="{00000000-0005-0000-0000-0000DB0A0000}"/>
    <cellStyle name="SAPBEXaggItem 2 2 7 2" xfId="2879" xr:uid="{00000000-0005-0000-0000-0000DC0A0000}"/>
    <cellStyle name="SAPBEXaggItem 2 2 8" xfId="2880" xr:uid="{00000000-0005-0000-0000-0000DD0A0000}"/>
    <cellStyle name="SAPBEXaggItem 2 2 8 2" xfId="2881" xr:uid="{00000000-0005-0000-0000-0000DE0A0000}"/>
    <cellStyle name="SAPBEXaggItem 2 2 9" xfId="2882" xr:uid="{00000000-0005-0000-0000-0000DF0A0000}"/>
    <cellStyle name="SAPBEXaggItem 2 3" xfId="2883" xr:uid="{00000000-0005-0000-0000-0000E00A0000}"/>
    <cellStyle name="SAPBEXaggItem 2 3 2" xfId="2884" xr:uid="{00000000-0005-0000-0000-0000E10A0000}"/>
    <cellStyle name="SAPBEXaggItem 2 3 2 2" xfId="2885" xr:uid="{00000000-0005-0000-0000-0000E20A0000}"/>
    <cellStyle name="SAPBEXaggItem 2 3 3" xfId="2886" xr:uid="{00000000-0005-0000-0000-0000E30A0000}"/>
    <cellStyle name="SAPBEXaggItem 2 3 3 2" xfId="2887" xr:uid="{00000000-0005-0000-0000-0000E40A0000}"/>
    <cellStyle name="SAPBEXaggItem 2 3 4" xfId="2888" xr:uid="{00000000-0005-0000-0000-0000E50A0000}"/>
    <cellStyle name="SAPBEXaggItem 2 3 4 2" xfId="2889" xr:uid="{00000000-0005-0000-0000-0000E60A0000}"/>
    <cellStyle name="SAPBEXaggItem 2 3 5" xfId="2890" xr:uid="{00000000-0005-0000-0000-0000E70A0000}"/>
    <cellStyle name="SAPBEXaggItem 2 3 5 2" xfId="2891" xr:uid="{00000000-0005-0000-0000-0000E80A0000}"/>
    <cellStyle name="SAPBEXaggItem 2 3 6" xfId="2892" xr:uid="{00000000-0005-0000-0000-0000E90A0000}"/>
    <cellStyle name="SAPBEXaggItem 2 3 6 2" xfId="2893" xr:uid="{00000000-0005-0000-0000-0000EA0A0000}"/>
    <cellStyle name="SAPBEXaggItem 2 3 7" xfId="2894" xr:uid="{00000000-0005-0000-0000-0000EB0A0000}"/>
    <cellStyle name="SAPBEXaggItem 2 3 7 2" xfId="2895" xr:uid="{00000000-0005-0000-0000-0000EC0A0000}"/>
    <cellStyle name="SAPBEXaggItem 2 3 8" xfId="2896" xr:uid="{00000000-0005-0000-0000-0000ED0A0000}"/>
    <cellStyle name="SAPBEXaggItem 2 3 8 2" xfId="2897" xr:uid="{00000000-0005-0000-0000-0000EE0A0000}"/>
    <cellStyle name="SAPBEXaggItem 2 3 9" xfId="2898" xr:uid="{00000000-0005-0000-0000-0000EF0A0000}"/>
    <cellStyle name="SAPBEXaggItem 2 4" xfId="2899" xr:uid="{00000000-0005-0000-0000-0000F00A0000}"/>
    <cellStyle name="SAPBEXaggItem 2 4 2" xfId="2900" xr:uid="{00000000-0005-0000-0000-0000F10A0000}"/>
    <cellStyle name="SAPBEXaggItem 2 4 2 2" xfId="2901" xr:uid="{00000000-0005-0000-0000-0000F20A0000}"/>
    <cellStyle name="SAPBEXaggItem 2 4 3" xfId="2902" xr:uid="{00000000-0005-0000-0000-0000F30A0000}"/>
    <cellStyle name="SAPBEXaggItem 2 4 3 2" xfId="2903" xr:uid="{00000000-0005-0000-0000-0000F40A0000}"/>
    <cellStyle name="SAPBEXaggItem 2 4 4" xfId="2904" xr:uid="{00000000-0005-0000-0000-0000F50A0000}"/>
    <cellStyle name="SAPBEXaggItem 2 4 4 2" xfId="2905" xr:uid="{00000000-0005-0000-0000-0000F60A0000}"/>
    <cellStyle name="SAPBEXaggItem 2 4 5" xfId="2906" xr:uid="{00000000-0005-0000-0000-0000F70A0000}"/>
    <cellStyle name="SAPBEXaggItem 2 4 5 2" xfId="2907" xr:uid="{00000000-0005-0000-0000-0000F80A0000}"/>
    <cellStyle name="SAPBEXaggItem 2 4 6" xfId="2908" xr:uid="{00000000-0005-0000-0000-0000F90A0000}"/>
    <cellStyle name="SAPBEXaggItem 2 4 6 2" xfId="2909" xr:uid="{00000000-0005-0000-0000-0000FA0A0000}"/>
    <cellStyle name="SAPBEXaggItem 2 4 7" xfId="2910" xr:uid="{00000000-0005-0000-0000-0000FB0A0000}"/>
    <cellStyle name="SAPBEXaggItem 2 4 7 2" xfId="2911" xr:uid="{00000000-0005-0000-0000-0000FC0A0000}"/>
    <cellStyle name="SAPBEXaggItem 2 4 8" xfId="2912" xr:uid="{00000000-0005-0000-0000-0000FD0A0000}"/>
    <cellStyle name="SAPBEXaggItem 2 4 8 2" xfId="2913" xr:uid="{00000000-0005-0000-0000-0000FE0A0000}"/>
    <cellStyle name="SAPBEXaggItem 2 4 9" xfId="2914" xr:uid="{00000000-0005-0000-0000-0000FF0A0000}"/>
    <cellStyle name="SAPBEXaggItem 2 5" xfId="2915" xr:uid="{00000000-0005-0000-0000-0000000B0000}"/>
    <cellStyle name="SAPBEXaggItem 2 5 2" xfId="2916" xr:uid="{00000000-0005-0000-0000-0000010B0000}"/>
    <cellStyle name="SAPBEXaggItem 2 5 2 2" xfId="2917" xr:uid="{00000000-0005-0000-0000-0000020B0000}"/>
    <cellStyle name="SAPBEXaggItem 2 5 3" xfId="2918" xr:uid="{00000000-0005-0000-0000-0000030B0000}"/>
    <cellStyle name="SAPBEXaggItem 2 5 3 2" xfId="2919" xr:uid="{00000000-0005-0000-0000-0000040B0000}"/>
    <cellStyle name="SAPBEXaggItem 2 5 4" xfId="2920" xr:uid="{00000000-0005-0000-0000-0000050B0000}"/>
    <cellStyle name="SAPBEXaggItem 2 5 4 2" xfId="2921" xr:uid="{00000000-0005-0000-0000-0000060B0000}"/>
    <cellStyle name="SAPBEXaggItem 2 5 5" xfId="2922" xr:uid="{00000000-0005-0000-0000-0000070B0000}"/>
    <cellStyle name="SAPBEXaggItem 2 5 5 2" xfId="2923" xr:uid="{00000000-0005-0000-0000-0000080B0000}"/>
    <cellStyle name="SAPBEXaggItem 2 5 6" xfId="2924" xr:uid="{00000000-0005-0000-0000-0000090B0000}"/>
    <cellStyle name="SAPBEXaggItem 2 5 6 2" xfId="2925" xr:uid="{00000000-0005-0000-0000-00000A0B0000}"/>
    <cellStyle name="SAPBEXaggItem 2 5 7" xfId="2926" xr:uid="{00000000-0005-0000-0000-00000B0B0000}"/>
    <cellStyle name="SAPBEXaggItem 2 5 7 2" xfId="2927" xr:uid="{00000000-0005-0000-0000-00000C0B0000}"/>
    <cellStyle name="SAPBEXaggItem 2 5 8" xfId="2928" xr:uid="{00000000-0005-0000-0000-00000D0B0000}"/>
    <cellStyle name="SAPBEXaggItem 2 6" xfId="2929" xr:uid="{00000000-0005-0000-0000-00000E0B0000}"/>
    <cellStyle name="SAPBEXaggItem 2 6 2" xfId="2930" xr:uid="{00000000-0005-0000-0000-00000F0B0000}"/>
    <cellStyle name="SAPBEXaggItem 2 7" xfId="2931" xr:uid="{00000000-0005-0000-0000-0000100B0000}"/>
    <cellStyle name="SAPBEXaggItem 3" xfId="2932" xr:uid="{00000000-0005-0000-0000-0000110B0000}"/>
    <cellStyle name="SAPBEXaggItem 3 2" xfId="2933" xr:uid="{00000000-0005-0000-0000-0000120B0000}"/>
    <cellStyle name="SAPBEXaggItem 3 2 2" xfId="2934" xr:uid="{00000000-0005-0000-0000-0000130B0000}"/>
    <cellStyle name="SAPBEXaggItem 3 3" xfId="2935" xr:uid="{00000000-0005-0000-0000-0000140B0000}"/>
    <cellStyle name="SAPBEXaggItem 3 3 2" xfId="2936" xr:uid="{00000000-0005-0000-0000-0000150B0000}"/>
    <cellStyle name="SAPBEXaggItem 3 4" xfId="2937" xr:uid="{00000000-0005-0000-0000-0000160B0000}"/>
    <cellStyle name="SAPBEXaggItem 3 4 2" xfId="2938" xr:uid="{00000000-0005-0000-0000-0000170B0000}"/>
    <cellStyle name="SAPBEXaggItem 3 5" xfId="2939" xr:uid="{00000000-0005-0000-0000-0000180B0000}"/>
    <cellStyle name="SAPBEXaggItem 3 5 2" xfId="2940" xr:uid="{00000000-0005-0000-0000-0000190B0000}"/>
    <cellStyle name="SAPBEXaggItem 3 6" xfId="2941" xr:uid="{00000000-0005-0000-0000-00001A0B0000}"/>
    <cellStyle name="SAPBEXaggItem 3 6 2" xfId="2942" xr:uid="{00000000-0005-0000-0000-00001B0B0000}"/>
    <cellStyle name="SAPBEXaggItem 3 7" xfId="2943" xr:uid="{00000000-0005-0000-0000-00001C0B0000}"/>
    <cellStyle name="SAPBEXaggItem 3 7 2" xfId="2944" xr:uid="{00000000-0005-0000-0000-00001D0B0000}"/>
    <cellStyle name="SAPBEXaggItem 3 8" xfId="2945" xr:uid="{00000000-0005-0000-0000-00001E0B0000}"/>
    <cellStyle name="SAPBEXaggItem 3 8 2" xfId="2946" xr:uid="{00000000-0005-0000-0000-00001F0B0000}"/>
    <cellStyle name="SAPBEXaggItem 3 9" xfId="2947" xr:uid="{00000000-0005-0000-0000-0000200B0000}"/>
    <cellStyle name="SAPBEXaggItem 4" xfId="2948" xr:uid="{00000000-0005-0000-0000-0000210B0000}"/>
    <cellStyle name="SAPBEXaggItem 4 2" xfId="2949" xr:uid="{00000000-0005-0000-0000-0000220B0000}"/>
    <cellStyle name="SAPBEXaggItem 4 2 2" xfId="2950" xr:uid="{00000000-0005-0000-0000-0000230B0000}"/>
    <cellStyle name="SAPBEXaggItem 4 3" xfId="2951" xr:uid="{00000000-0005-0000-0000-0000240B0000}"/>
    <cellStyle name="SAPBEXaggItem 4 3 2" xfId="2952" xr:uid="{00000000-0005-0000-0000-0000250B0000}"/>
    <cellStyle name="SAPBEXaggItem 4 4" xfId="2953" xr:uid="{00000000-0005-0000-0000-0000260B0000}"/>
    <cellStyle name="SAPBEXaggItem 4 4 2" xfId="2954" xr:uid="{00000000-0005-0000-0000-0000270B0000}"/>
    <cellStyle name="SAPBEXaggItem 4 5" xfId="2955" xr:uid="{00000000-0005-0000-0000-0000280B0000}"/>
    <cellStyle name="SAPBEXaggItem 4 5 2" xfId="2956" xr:uid="{00000000-0005-0000-0000-0000290B0000}"/>
    <cellStyle name="SAPBEXaggItem 4 6" xfId="2957" xr:uid="{00000000-0005-0000-0000-00002A0B0000}"/>
    <cellStyle name="SAPBEXaggItem 4 6 2" xfId="2958" xr:uid="{00000000-0005-0000-0000-00002B0B0000}"/>
    <cellStyle name="SAPBEXaggItem 4 7" xfId="2959" xr:uid="{00000000-0005-0000-0000-00002C0B0000}"/>
    <cellStyle name="SAPBEXaggItem 4 7 2" xfId="2960" xr:uid="{00000000-0005-0000-0000-00002D0B0000}"/>
    <cellStyle name="SAPBEXaggItem 4 8" xfId="2961" xr:uid="{00000000-0005-0000-0000-00002E0B0000}"/>
    <cellStyle name="SAPBEXaggItem 4 8 2" xfId="2962" xr:uid="{00000000-0005-0000-0000-00002F0B0000}"/>
    <cellStyle name="SAPBEXaggItem 4 9" xfId="2963" xr:uid="{00000000-0005-0000-0000-0000300B0000}"/>
    <cellStyle name="SAPBEXaggItem 5" xfId="2964" xr:uid="{00000000-0005-0000-0000-0000310B0000}"/>
    <cellStyle name="SAPBEXaggItem 5 2" xfId="2965" xr:uid="{00000000-0005-0000-0000-0000320B0000}"/>
    <cellStyle name="SAPBEXaggItem 5 2 2" xfId="2966" xr:uid="{00000000-0005-0000-0000-0000330B0000}"/>
    <cellStyle name="SAPBEXaggItem 5 3" xfId="2967" xr:uid="{00000000-0005-0000-0000-0000340B0000}"/>
    <cellStyle name="SAPBEXaggItem 5 3 2" xfId="2968" xr:uid="{00000000-0005-0000-0000-0000350B0000}"/>
    <cellStyle name="SAPBEXaggItem 5 4" xfId="2969" xr:uid="{00000000-0005-0000-0000-0000360B0000}"/>
    <cellStyle name="SAPBEXaggItem 5 4 2" xfId="2970" xr:uid="{00000000-0005-0000-0000-0000370B0000}"/>
    <cellStyle name="SAPBEXaggItem 5 5" xfId="2971" xr:uid="{00000000-0005-0000-0000-0000380B0000}"/>
    <cellStyle name="SAPBEXaggItem 5 5 2" xfId="2972" xr:uid="{00000000-0005-0000-0000-0000390B0000}"/>
    <cellStyle name="SAPBEXaggItem 5 6" xfId="2973" xr:uid="{00000000-0005-0000-0000-00003A0B0000}"/>
    <cellStyle name="SAPBEXaggItem 5 6 2" xfId="2974" xr:uid="{00000000-0005-0000-0000-00003B0B0000}"/>
    <cellStyle name="SAPBEXaggItem 5 7" xfId="2975" xr:uid="{00000000-0005-0000-0000-00003C0B0000}"/>
    <cellStyle name="SAPBEXaggItem 5 7 2" xfId="2976" xr:uid="{00000000-0005-0000-0000-00003D0B0000}"/>
    <cellStyle name="SAPBEXaggItem 5 8" xfId="2977" xr:uid="{00000000-0005-0000-0000-00003E0B0000}"/>
    <cellStyle name="SAPBEXaggItem 5 8 2" xfId="2978" xr:uid="{00000000-0005-0000-0000-00003F0B0000}"/>
    <cellStyle name="SAPBEXaggItem 5 9" xfId="2979" xr:uid="{00000000-0005-0000-0000-0000400B0000}"/>
    <cellStyle name="SAPBEXaggItem 6" xfId="2980" xr:uid="{00000000-0005-0000-0000-0000410B0000}"/>
    <cellStyle name="SAPBEXaggItem 6 2" xfId="2981" xr:uid="{00000000-0005-0000-0000-0000420B0000}"/>
    <cellStyle name="SAPBEXaggItem 6 2 2" xfId="2982" xr:uid="{00000000-0005-0000-0000-0000430B0000}"/>
    <cellStyle name="SAPBEXaggItem 6 3" xfId="2983" xr:uid="{00000000-0005-0000-0000-0000440B0000}"/>
    <cellStyle name="SAPBEXaggItem 6 3 2" xfId="2984" xr:uid="{00000000-0005-0000-0000-0000450B0000}"/>
    <cellStyle name="SAPBEXaggItem 6 4" xfId="2985" xr:uid="{00000000-0005-0000-0000-0000460B0000}"/>
    <cellStyle name="SAPBEXaggItem 6 4 2" xfId="2986" xr:uid="{00000000-0005-0000-0000-0000470B0000}"/>
    <cellStyle name="SAPBEXaggItem 6 5" xfId="2987" xr:uid="{00000000-0005-0000-0000-0000480B0000}"/>
    <cellStyle name="SAPBEXaggItem 6 5 2" xfId="2988" xr:uid="{00000000-0005-0000-0000-0000490B0000}"/>
    <cellStyle name="SAPBEXaggItem 6 6" xfId="2989" xr:uid="{00000000-0005-0000-0000-00004A0B0000}"/>
    <cellStyle name="SAPBEXaggItem 6 6 2" xfId="2990" xr:uid="{00000000-0005-0000-0000-00004B0B0000}"/>
    <cellStyle name="SAPBEXaggItem 6 7" xfId="2991" xr:uid="{00000000-0005-0000-0000-00004C0B0000}"/>
    <cellStyle name="SAPBEXaggItem 6 7 2" xfId="2992" xr:uid="{00000000-0005-0000-0000-00004D0B0000}"/>
    <cellStyle name="SAPBEXaggItem 6 8" xfId="2993" xr:uid="{00000000-0005-0000-0000-00004E0B0000}"/>
    <cellStyle name="SAPBEXaggItem 7" xfId="2994" xr:uid="{00000000-0005-0000-0000-00004F0B0000}"/>
    <cellStyle name="SAPBEXaggItem 7 2" xfId="2995" xr:uid="{00000000-0005-0000-0000-0000500B0000}"/>
    <cellStyle name="SAPBEXaggItem 8" xfId="2996" xr:uid="{00000000-0005-0000-0000-0000510B0000}"/>
    <cellStyle name="SAPBEXaggItem_AM - Continuity Report ALL CAD 12 2007" xfId="2997" xr:uid="{00000000-0005-0000-0000-0000520B0000}"/>
    <cellStyle name="SAPBEXaggItemX" xfId="2998" xr:uid="{00000000-0005-0000-0000-0000530B0000}"/>
    <cellStyle name="SAPBEXaggItemX 2" xfId="2999" xr:uid="{00000000-0005-0000-0000-0000540B0000}"/>
    <cellStyle name="SAPBEXaggItemX 2 2" xfId="3000" xr:uid="{00000000-0005-0000-0000-0000550B0000}"/>
    <cellStyle name="SAPBEXaggItemX 2 2 2" xfId="3001" xr:uid="{00000000-0005-0000-0000-0000560B0000}"/>
    <cellStyle name="SAPBEXaggItemX 2 2 2 2" xfId="3002" xr:uid="{00000000-0005-0000-0000-0000570B0000}"/>
    <cellStyle name="SAPBEXaggItemX 2 2 3" xfId="3003" xr:uid="{00000000-0005-0000-0000-0000580B0000}"/>
    <cellStyle name="SAPBEXaggItemX 2 2 3 2" xfId="3004" xr:uid="{00000000-0005-0000-0000-0000590B0000}"/>
    <cellStyle name="SAPBEXaggItemX 2 2 4" xfId="3005" xr:uid="{00000000-0005-0000-0000-00005A0B0000}"/>
    <cellStyle name="SAPBEXaggItemX 2 2 4 2" xfId="3006" xr:uid="{00000000-0005-0000-0000-00005B0B0000}"/>
    <cellStyle name="SAPBEXaggItemX 2 2 5" xfId="3007" xr:uid="{00000000-0005-0000-0000-00005C0B0000}"/>
    <cellStyle name="SAPBEXaggItemX 2 2 5 2" xfId="3008" xr:uid="{00000000-0005-0000-0000-00005D0B0000}"/>
    <cellStyle name="SAPBEXaggItemX 2 2 6" xfId="3009" xr:uid="{00000000-0005-0000-0000-00005E0B0000}"/>
    <cellStyle name="SAPBEXaggItemX 2 2 6 2" xfId="3010" xr:uid="{00000000-0005-0000-0000-00005F0B0000}"/>
    <cellStyle name="SAPBEXaggItemX 2 2 7" xfId="3011" xr:uid="{00000000-0005-0000-0000-0000600B0000}"/>
    <cellStyle name="SAPBEXaggItemX 2 2 7 2" xfId="3012" xr:uid="{00000000-0005-0000-0000-0000610B0000}"/>
    <cellStyle name="SAPBEXaggItemX 2 2 8" xfId="3013" xr:uid="{00000000-0005-0000-0000-0000620B0000}"/>
    <cellStyle name="SAPBEXaggItemX 2 2 8 2" xfId="3014" xr:uid="{00000000-0005-0000-0000-0000630B0000}"/>
    <cellStyle name="SAPBEXaggItemX 2 2 9" xfId="3015" xr:uid="{00000000-0005-0000-0000-0000640B0000}"/>
    <cellStyle name="SAPBEXaggItemX 2 3" xfId="3016" xr:uid="{00000000-0005-0000-0000-0000650B0000}"/>
    <cellStyle name="SAPBEXaggItemX 2 3 2" xfId="3017" xr:uid="{00000000-0005-0000-0000-0000660B0000}"/>
    <cellStyle name="SAPBEXaggItemX 2 3 2 2" xfId="3018" xr:uid="{00000000-0005-0000-0000-0000670B0000}"/>
    <cellStyle name="SAPBEXaggItemX 2 3 3" xfId="3019" xr:uid="{00000000-0005-0000-0000-0000680B0000}"/>
    <cellStyle name="SAPBEXaggItemX 2 3 3 2" xfId="3020" xr:uid="{00000000-0005-0000-0000-0000690B0000}"/>
    <cellStyle name="SAPBEXaggItemX 2 3 4" xfId="3021" xr:uid="{00000000-0005-0000-0000-00006A0B0000}"/>
    <cellStyle name="SAPBEXaggItemX 2 3 4 2" xfId="3022" xr:uid="{00000000-0005-0000-0000-00006B0B0000}"/>
    <cellStyle name="SAPBEXaggItemX 2 3 5" xfId="3023" xr:uid="{00000000-0005-0000-0000-00006C0B0000}"/>
    <cellStyle name="SAPBEXaggItemX 2 3 5 2" xfId="3024" xr:uid="{00000000-0005-0000-0000-00006D0B0000}"/>
    <cellStyle name="SAPBEXaggItemX 2 3 6" xfId="3025" xr:uid="{00000000-0005-0000-0000-00006E0B0000}"/>
    <cellStyle name="SAPBEXaggItemX 2 3 6 2" xfId="3026" xr:uid="{00000000-0005-0000-0000-00006F0B0000}"/>
    <cellStyle name="SAPBEXaggItemX 2 3 7" xfId="3027" xr:uid="{00000000-0005-0000-0000-0000700B0000}"/>
    <cellStyle name="SAPBEXaggItemX 2 3 7 2" xfId="3028" xr:uid="{00000000-0005-0000-0000-0000710B0000}"/>
    <cellStyle name="SAPBEXaggItemX 2 3 8" xfId="3029" xr:uid="{00000000-0005-0000-0000-0000720B0000}"/>
    <cellStyle name="SAPBEXaggItemX 2 3 8 2" xfId="3030" xr:uid="{00000000-0005-0000-0000-0000730B0000}"/>
    <cellStyle name="SAPBEXaggItemX 2 3 9" xfId="3031" xr:uid="{00000000-0005-0000-0000-0000740B0000}"/>
    <cellStyle name="SAPBEXaggItemX 2 4" xfId="3032" xr:uid="{00000000-0005-0000-0000-0000750B0000}"/>
    <cellStyle name="SAPBEXaggItemX 2 4 2" xfId="3033" xr:uid="{00000000-0005-0000-0000-0000760B0000}"/>
    <cellStyle name="SAPBEXaggItemX 2 4 2 2" xfId="3034" xr:uid="{00000000-0005-0000-0000-0000770B0000}"/>
    <cellStyle name="SAPBEXaggItemX 2 4 3" xfId="3035" xr:uid="{00000000-0005-0000-0000-0000780B0000}"/>
    <cellStyle name="SAPBEXaggItemX 2 4 3 2" xfId="3036" xr:uid="{00000000-0005-0000-0000-0000790B0000}"/>
    <cellStyle name="SAPBEXaggItemX 2 4 4" xfId="3037" xr:uid="{00000000-0005-0000-0000-00007A0B0000}"/>
    <cellStyle name="SAPBEXaggItemX 2 4 4 2" xfId="3038" xr:uid="{00000000-0005-0000-0000-00007B0B0000}"/>
    <cellStyle name="SAPBEXaggItemX 2 4 5" xfId="3039" xr:uid="{00000000-0005-0000-0000-00007C0B0000}"/>
    <cellStyle name="SAPBEXaggItemX 2 4 5 2" xfId="3040" xr:uid="{00000000-0005-0000-0000-00007D0B0000}"/>
    <cellStyle name="SAPBEXaggItemX 2 4 6" xfId="3041" xr:uid="{00000000-0005-0000-0000-00007E0B0000}"/>
    <cellStyle name="SAPBEXaggItemX 2 4 6 2" xfId="3042" xr:uid="{00000000-0005-0000-0000-00007F0B0000}"/>
    <cellStyle name="SAPBEXaggItemX 2 4 7" xfId="3043" xr:uid="{00000000-0005-0000-0000-0000800B0000}"/>
    <cellStyle name="SAPBEXaggItemX 2 4 7 2" xfId="3044" xr:uid="{00000000-0005-0000-0000-0000810B0000}"/>
    <cellStyle name="SAPBEXaggItemX 2 4 8" xfId="3045" xr:uid="{00000000-0005-0000-0000-0000820B0000}"/>
    <cellStyle name="SAPBEXaggItemX 2 4 8 2" xfId="3046" xr:uid="{00000000-0005-0000-0000-0000830B0000}"/>
    <cellStyle name="SAPBEXaggItemX 2 4 9" xfId="3047" xr:uid="{00000000-0005-0000-0000-0000840B0000}"/>
    <cellStyle name="SAPBEXaggItemX 2 5" xfId="3048" xr:uid="{00000000-0005-0000-0000-0000850B0000}"/>
    <cellStyle name="SAPBEXaggItemX 2 5 2" xfId="3049" xr:uid="{00000000-0005-0000-0000-0000860B0000}"/>
    <cellStyle name="SAPBEXaggItemX 2 5 2 2" xfId="3050" xr:uid="{00000000-0005-0000-0000-0000870B0000}"/>
    <cellStyle name="SAPBEXaggItemX 2 5 3" xfId="3051" xr:uid="{00000000-0005-0000-0000-0000880B0000}"/>
    <cellStyle name="SAPBEXaggItemX 2 5 3 2" xfId="3052" xr:uid="{00000000-0005-0000-0000-0000890B0000}"/>
    <cellStyle name="SAPBEXaggItemX 2 5 4" xfId="3053" xr:uid="{00000000-0005-0000-0000-00008A0B0000}"/>
    <cellStyle name="SAPBEXaggItemX 2 5 4 2" xfId="3054" xr:uid="{00000000-0005-0000-0000-00008B0B0000}"/>
    <cellStyle name="SAPBEXaggItemX 2 5 5" xfId="3055" xr:uid="{00000000-0005-0000-0000-00008C0B0000}"/>
    <cellStyle name="SAPBEXaggItemX 2 5 5 2" xfId="3056" xr:uid="{00000000-0005-0000-0000-00008D0B0000}"/>
    <cellStyle name="SAPBEXaggItemX 2 5 6" xfId="3057" xr:uid="{00000000-0005-0000-0000-00008E0B0000}"/>
    <cellStyle name="SAPBEXaggItemX 2 5 6 2" xfId="3058" xr:uid="{00000000-0005-0000-0000-00008F0B0000}"/>
    <cellStyle name="SAPBEXaggItemX 2 5 7" xfId="3059" xr:uid="{00000000-0005-0000-0000-0000900B0000}"/>
    <cellStyle name="SAPBEXaggItemX 2 5 7 2" xfId="3060" xr:uid="{00000000-0005-0000-0000-0000910B0000}"/>
    <cellStyle name="SAPBEXaggItemX 2 5 8" xfId="3061" xr:uid="{00000000-0005-0000-0000-0000920B0000}"/>
    <cellStyle name="SAPBEXaggItemX 2 6" xfId="3062" xr:uid="{00000000-0005-0000-0000-0000930B0000}"/>
    <cellStyle name="SAPBEXaggItemX 2 6 2" xfId="3063" xr:uid="{00000000-0005-0000-0000-0000940B0000}"/>
    <cellStyle name="SAPBEXaggItemX 3" xfId="3064" xr:uid="{00000000-0005-0000-0000-0000950B0000}"/>
    <cellStyle name="SAPBEXaggItemX 3 2" xfId="3065" xr:uid="{00000000-0005-0000-0000-0000960B0000}"/>
    <cellStyle name="SAPBEXaggItemX 3 2 2" xfId="3066" xr:uid="{00000000-0005-0000-0000-0000970B0000}"/>
    <cellStyle name="SAPBEXaggItemX 3 3" xfId="3067" xr:uid="{00000000-0005-0000-0000-0000980B0000}"/>
    <cellStyle name="SAPBEXaggItemX 3 3 2" xfId="3068" xr:uid="{00000000-0005-0000-0000-0000990B0000}"/>
    <cellStyle name="SAPBEXaggItemX 3 4" xfId="3069" xr:uid="{00000000-0005-0000-0000-00009A0B0000}"/>
    <cellStyle name="SAPBEXaggItemX 3 4 2" xfId="3070" xr:uid="{00000000-0005-0000-0000-00009B0B0000}"/>
    <cellStyle name="SAPBEXaggItemX 3 5" xfId="3071" xr:uid="{00000000-0005-0000-0000-00009C0B0000}"/>
    <cellStyle name="SAPBEXaggItemX 3 5 2" xfId="3072" xr:uid="{00000000-0005-0000-0000-00009D0B0000}"/>
    <cellStyle name="SAPBEXaggItemX 3 6" xfId="3073" xr:uid="{00000000-0005-0000-0000-00009E0B0000}"/>
    <cellStyle name="SAPBEXaggItemX 3 6 2" xfId="3074" xr:uid="{00000000-0005-0000-0000-00009F0B0000}"/>
    <cellStyle name="SAPBEXaggItemX 3 7" xfId="3075" xr:uid="{00000000-0005-0000-0000-0000A00B0000}"/>
    <cellStyle name="SAPBEXaggItemX 3 7 2" xfId="3076" xr:uid="{00000000-0005-0000-0000-0000A10B0000}"/>
    <cellStyle name="SAPBEXaggItemX 3 8" xfId="3077" xr:uid="{00000000-0005-0000-0000-0000A20B0000}"/>
    <cellStyle name="SAPBEXaggItemX 3 8 2" xfId="3078" xr:uid="{00000000-0005-0000-0000-0000A30B0000}"/>
    <cellStyle name="SAPBEXaggItemX 3 9" xfId="3079" xr:uid="{00000000-0005-0000-0000-0000A40B0000}"/>
    <cellStyle name="SAPBEXaggItemX 4" xfId="3080" xr:uid="{00000000-0005-0000-0000-0000A50B0000}"/>
    <cellStyle name="SAPBEXaggItemX 4 2" xfId="3081" xr:uid="{00000000-0005-0000-0000-0000A60B0000}"/>
    <cellStyle name="SAPBEXaggItemX 4 2 2" xfId="3082" xr:uid="{00000000-0005-0000-0000-0000A70B0000}"/>
    <cellStyle name="SAPBEXaggItemX 4 3" xfId="3083" xr:uid="{00000000-0005-0000-0000-0000A80B0000}"/>
    <cellStyle name="SAPBEXaggItemX 4 3 2" xfId="3084" xr:uid="{00000000-0005-0000-0000-0000A90B0000}"/>
    <cellStyle name="SAPBEXaggItemX 4 4" xfId="3085" xr:uid="{00000000-0005-0000-0000-0000AA0B0000}"/>
    <cellStyle name="SAPBEXaggItemX 4 4 2" xfId="3086" xr:uid="{00000000-0005-0000-0000-0000AB0B0000}"/>
    <cellStyle name="SAPBEXaggItemX 4 5" xfId="3087" xr:uid="{00000000-0005-0000-0000-0000AC0B0000}"/>
    <cellStyle name="SAPBEXaggItemX 4 5 2" xfId="3088" xr:uid="{00000000-0005-0000-0000-0000AD0B0000}"/>
    <cellStyle name="SAPBEXaggItemX 4 6" xfId="3089" xr:uid="{00000000-0005-0000-0000-0000AE0B0000}"/>
    <cellStyle name="SAPBEXaggItemX 4 6 2" xfId="3090" xr:uid="{00000000-0005-0000-0000-0000AF0B0000}"/>
    <cellStyle name="SAPBEXaggItemX 4 7" xfId="3091" xr:uid="{00000000-0005-0000-0000-0000B00B0000}"/>
    <cellStyle name="SAPBEXaggItemX 4 7 2" xfId="3092" xr:uid="{00000000-0005-0000-0000-0000B10B0000}"/>
    <cellStyle name="SAPBEXaggItemX 4 8" xfId="3093" xr:uid="{00000000-0005-0000-0000-0000B20B0000}"/>
    <cellStyle name="SAPBEXaggItemX 4 8 2" xfId="3094" xr:uid="{00000000-0005-0000-0000-0000B30B0000}"/>
    <cellStyle name="SAPBEXaggItemX 4 9" xfId="3095" xr:uid="{00000000-0005-0000-0000-0000B40B0000}"/>
    <cellStyle name="SAPBEXaggItemX 5" xfId="3096" xr:uid="{00000000-0005-0000-0000-0000B50B0000}"/>
    <cellStyle name="SAPBEXaggItemX 5 2" xfId="3097" xr:uid="{00000000-0005-0000-0000-0000B60B0000}"/>
    <cellStyle name="SAPBEXaggItemX 5 2 2" xfId="3098" xr:uid="{00000000-0005-0000-0000-0000B70B0000}"/>
    <cellStyle name="SAPBEXaggItemX 5 3" xfId="3099" xr:uid="{00000000-0005-0000-0000-0000B80B0000}"/>
    <cellStyle name="SAPBEXaggItemX 5 3 2" xfId="3100" xr:uid="{00000000-0005-0000-0000-0000B90B0000}"/>
    <cellStyle name="SAPBEXaggItemX 5 4" xfId="3101" xr:uid="{00000000-0005-0000-0000-0000BA0B0000}"/>
    <cellStyle name="SAPBEXaggItemX 5 4 2" xfId="3102" xr:uid="{00000000-0005-0000-0000-0000BB0B0000}"/>
    <cellStyle name="SAPBEXaggItemX 5 5" xfId="3103" xr:uid="{00000000-0005-0000-0000-0000BC0B0000}"/>
    <cellStyle name="SAPBEXaggItemX 5 5 2" xfId="3104" xr:uid="{00000000-0005-0000-0000-0000BD0B0000}"/>
    <cellStyle name="SAPBEXaggItemX 5 6" xfId="3105" xr:uid="{00000000-0005-0000-0000-0000BE0B0000}"/>
    <cellStyle name="SAPBEXaggItemX 5 6 2" xfId="3106" xr:uid="{00000000-0005-0000-0000-0000BF0B0000}"/>
    <cellStyle name="SAPBEXaggItemX 5 7" xfId="3107" xr:uid="{00000000-0005-0000-0000-0000C00B0000}"/>
    <cellStyle name="SAPBEXaggItemX 5 7 2" xfId="3108" xr:uid="{00000000-0005-0000-0000-0000C10B0000}"/>
    <cellStyle name="SAPBEXaggItemX 5 8" xfId="3109" xr:uid="{00000000-0005-0000-0000-0000C20B0000}"/>
    <cellStyle name="SAPBEXaggItemX 5 8 2" xfId="3110" xr:uid="{00000000-0005-0000-0000-0000C30B0000}"/>
    <cellStyle name="SAPBEXaggItemX 5 9" xfId="3111" xr:uid="{00000000-0005-0000-0000-0000C40B0000}"/>
    <cellStyle name="SAPBEXaggItemX 6" xfId="3112" xr:uid="{00000000-0005-0000-0000-0000C50B0000}"/>
    <cellStyle name="SAPBEXaggItemX 6 2" xfId="3113" xr:uid="{00000000-0005-0000-0000-0000C60B0000}"/>
    <cellStyle name="SAPBEXaggItemX 6 2 2" xfId="3114" xr:uid="{00000000-0005-0000-0000-0000C70B0000}"/>
    <cellStyle name="SAPBEXaggItemX 6 3" xfId="3115" xr:uid="{00000000-0005-0000-0000-0000C80B0000}"/>
    <cellStyle name="SAPBEXaggItemX 6 3 2" xfId="3116" xr:uid="{00000000-0005-0000-0000-0000C90B0000}"/>
    <cellStyle name="SAPBEXaggItemX 6 4" xfId="3117" xr:uid="{00000000-0005-0000-0000-0000CA0B0000}"/>
    <cellStyle name="SAPBEXaggItemX 6 4 2" xfId="3118" xr:uid="{00000000-0005-0000-0000-0000CB0B0000}"/>
    <cellStyle name="SAPBEXaggItemX 6 5" xfId="3119" xr:uid="{00000000-0005-0000-0000-0000CC0B0000}"/>
    <cellStyle name="SAPBEXaggItemX 6 5 2" xfId="3120" xr:uid="{00000000-0005-0000-0000-0000CD0B0000}"/>
    <cellStyle name="SAPBEXaggItemX 6 6" xfId="3121" xr:uid="{00000000-0005-0000-0000-0000CE0B0000}"/>
    <cellStyle name="SAPBEXaggItemX 6 6 2" xfId="3122" xr:uid="{00000000-0005-0000-0000-0000CF0B0000}"/>
    <cellStyle name="SAPBEXaggItemX 6 7" xfId="3123" xr:uid="{00000000-0005-0000-0000-0000D00B0000}"/>
    <cellStyle name="SAPBEXaggItemX 6 7 2" xfId="3124" xr:uid="{00000000-0005-0000-0000-0000D10B0000}"/>
    <cellStyle name="SAPBEXaggItemX 6 8" xfId="3125" xr:uid="{00000000-0005-0000-0000-0000D20B0000}"/>
    <cellStyle name="SAPBEXaggItemX 7" xfId="3126" xr:uid="{00000000-0005-0000-0000-0000D30B0000}"/>
    <cellStyle name="SAPBEXaggItemX 7 2" xfId="3127" xr:uid="{00000000-0005-0000-0000-0000D40B0000}"/>
    <cellStyle name="SAPBEXaggItemX_AM - Continuity Report ALL CAD 12 2007" xfId="3128" xr:uid="{00000000-0005-0000-0000-0000D50B0000}"/>
    <cellStyle name="SAPBEXbackground" xfId="775" xr:uid="{00000000-0005-0000-0000-0000D60B0000}"/>
    <cellStyle name="SAPBEXbackground 2" xfId="776" xr:uid="{00000000-0005-0000-0000-0000D70B0000}"/>
    <cellStyle name="SAPBEXbackground 2 2" xfId="3129" xr:uid="{00000000-0005-0000-0000-0000D80B0000}"/>
    <cellStyle name="SAPBEXbackground 3" xfId="777" xr:uid="{00000000-0005-0000-0000-0000D90B0000}"/>
    <cellStyle name="SAPBEXbackground 4" xfId="778" xr:uid="{00000000-0005-0000-0000-0000DA0B0000}"/>
    <cellStyle name="SAPBEXchaText" xfId="779" xr:uid="{00000000-0005-0000-0000-0000DB0B0000}"/>
    <cellStyle name="SAPBEXchaText 10" xfId="3130" xr:uid="{00000000-0005-0000-0000-0000DC0B0000}"/>
    <cellStyle name="SAPBEXchaText 2" xfId="3131" xr:uid="{00000000-0005-0000-0000-0000DD0B0000}"/>
    <cellStyle name="SAPBEXchaText 2 2" xfId="3132" xr:uid="{00000000-0005-0000-0000-0000DE0B0000}"/>
    <cellStyle name="SAPBEXchaText 2 2 2" xfId="3133" xr:uid="{00000000-0005-0000-0000-0000DF0B0000}"/>
    <cellStyle name="SAPBEXchaText 2 2 2 2" xfId="3134" xr:uid="{00000000-0005-0000-0000-0000E00B0000}"/>
    <cellStyle name="SAPBEXchaText 2 2 2 2 2" xfId="3135" xr:uid="{00000000-0005-0000-0000-0000E10B0000}"/>
    <cellStyle name="SAPBEXchaText 2 2 2 3" xfId="3136" xr:uid="{00000000-0005-0000-0000-0000E20B0000}"/>
    <cellStyle name="SAPBEXchaText 2 2 2 3 2" xfId="3137" xr:uid="{00000000-0005-0000-0000-0000E30B0000}"/>
    <cellStyle name="SAPBEXchaText 2 2 2 4" xfId="3138" xr:uid="{00000000-0005-0000-0000-0000E40B0000}"/>
    <cellStyle name="SAPBEXchaText 2 2 2 4 2" xfId="3139" xr:uid="{00000000-0005-0000-0000-0000E50B0000}"/>
    <cellStyle name="SAPBEXchaText 2 2 2 5" xfId="3140" xr:uid="{00000000-0005-0000-0000-0000E60B0000}"/>
    <cellStyle name="SAPBEXchaText 2 2 2 5 2" xfId="3141" xr:uid="{00000000-0005-0000-0000-0000E70B0000}"/>
    <cellStyle name="SAPBEXchaText 2 2 2 6" xfId="3142" xr:uid="{00000000-0005-0000-0000-0000E80B0000}"/>
    <cellStyle name="SAPBEXchaText 2 2 2 6 2" xfId="3143" xr:uid="{00000000-0005-0000-0000-0000E90B0000}"/>
    <cellStyle name="SAPBEXchaText 2 2 2 7" xfId="3144" xr:uid="{00000000-0005-0000-0000-0000EA0B0000}"/>
    <cellStyle name="SAPBEXchaText 2 2 2 7 2" xfId="3145" xr:uid="{00000000-0005-0000-0000-0000EB0B0000}"/>
    <cellStyle name="SAPBEXchaText 2 2 2 8" xfId="3146" xr:uid="{00000000-0005-0000-0000-0000EC0B0000}"/>
    <cellStyle name="SAPBEXchaText 2 2 2 8 2" xfId="3147" xr:uid="{00000000-0005-0000-0000-0000ED0B0000}"/>
    <cellStyle name="SAPBEXchaText 2 2 2 9" xfId="3148" xr:uid="{00000000-0005-0000-0000-0000EE0B0000}"/>
    <cellStyle name="SAPBEXchaText 2 2 3" xfId="3149" xr:uid="{00000000-0005-0000-0000-0000EF0B0000}"/>
    <cellStyle name="SAPBEXchaText 2 2 3 2" xfId="3150" xr:uid="{00000000-0005-0000-0000-0000F00B0000}"/>
    <cellStyle name="SAPBEXchaText 2 2 3 2 2" xfId="3151" xr:uid="{00000000-0005-0000-0000-0000F10B0000}"/>
    <cellStyle name="SAPBEXchaText 2 2 3 3" xfId="3152" xr:uid="{00000000-0005-0000-0000-0000F20B0000}"/>
    <cellStyle name="SAPBEXchaText 2 2 3 3 2" xfId="3153" xr:uid="{00000000-0005-0000-0000-0000F30B0000}"/>
    <cellStyle name="SAPBEXchaText 2 2 3 4" xfId="3154" xr:uid="{00000000-0005-0000-0000-0000F40B0000}"/>
    <cellStyle name="SAPBEXchaText 2 2 3 4 2" xfId="3155" xr:uid="{00000000-0005-0000-0000-0000F50B0000}"/>
    <cellStyle name="SAPBEXchaText 2 2 3 5" xfId="3156" xr:uid="{00000000-0005-0000-0000-0000F60B0000}"/>
    <cellStyle name="SAPBEXchaText 2 2 3 5 2" xfId="3157" xr:uid="{00000000-0005-0000-0000-0000F70B0000}"/>
    <cellStyle name="SAPBEXchaText 2 2 3 6" xfId="3158" xr:uid="{00000000-0005-0000-0000-0000F80B0000}"/>
    <cellStyle name="SAPBEXchaText 2 2 3 6 2" xfId="3159" xr:uid="{00000000-0005-0000-0000-0000F90B0000}"/>
    <cellStyle name="SAPBEXchaText 2 2 3 7" xfId="3160" xr:uid="{00000000-0005-0000-0000-0000FA0B0000}"/>
    <cellStyle name="SAPBEXchaText 2 2 3 7 2" xfId="3161" xr:uid="{00000000-0005-0000-0000-0000FB0B0000}"/>
    <cellStyle name="SAPBEXchaText 2 2 3 8" xfId="3162" xr:uid="{00000000-0005-0000-0000-0000FC0B0000}"/>
    <cellStyle name="SAPBEXchaText 2 2 3 8 2" xfId="3163" xr:uid="{00000000-0005-0000-0000-0000FD0B0000}"/>
    <cellStyle name="SAPBEXchaText 2 2 3 9" xfId="3164" xr:uid="{00000000-0005-0000-0000-0000FE0B0000}"/>
    <cellStyle name="SAPBEXchaText 2 2 4" xfId="3165" xr:uid="{00000000-0005-0000-0000-0000FF0B0000}"/>
    <cellStyle name="SAPBEXchaText 2 2 4 2" xfId="3166" xr:uid="{00000000-0005-0000-0000-0000000C0000}"/>
    <cellStyle name="SAPBEXchaText 2 2 4 2 2" xfId="3167" xr:uid="{00000000-0005-0000-0000-0000010C0000}"/>
    <cellStyle name="SAPBEXchaText 2 2 4 3" xfId="3168" xr:uid="{00000000-0005-0000-0000-0000020C0000}"/>
    <cellStyle name="SAPBEXchaText 2 2 4 3 2" xfId="3169" xr:uid="{00000000-0005-0000-0000-0000030C0000}"/>
    <cellStyle name="SAPBEXchaText 2 2 4 4" xfId="3170" xr:uid="{00000000-0005-0000-0000-0000040C0000}"/>
    <cellStyle name="SAPBEXchaText 2 2 4 4 2" xfId="3171" xr:uid="{00000000-0005-0000-0000-0000050C0000}"/>
    <cellStyle name="SAPBEXchaText 2 2 4 5" xfId="3172" xr:uid="{00000000-0005-0000-0000-0000060C0000}"/>
    <cellStyle name="SAPBEXchaText 2 2 4 5 2" xfId="3173" xr:uid="{00000000-0005-0000-0000-0000070C0000}"/>
    <cellStyle name="SAPBEXchaText 2 2 4 6" xfId="3174" xr:uid="{00000000-0005-0000-0000-0000080C0000}"/>
    <cellStyle name="SAPBEXchaText 2 2 4 6 2" xfId="3175" xr:uid="{00000000-0005-0000-0000-0000090C0000}"/>
    <cellStyle name="SAPBEXchaText 2 2 4 7" xfId="3176" xr:uid="{00000000-0005-0000-0000-00000A0C0000}"/>
    <cellStyle name="SAPBEXchaText 2 2 4 7 2" xfId="3177" xr:uid="{00000000-0005-0000-0000-00000B0C0000}"/>
    <cellStyle name="SAPBEXchaText 2 2 4 8" xfId="3178" xr:uid="{00000000-0005-0000-0000-00000C0C0000}"/>
    <cellStyle name="SAPBEXchaText 2 2 4 8 2" xfId="3179" xr:uid="{00000000-0005-0000-0000-00000D0C0000}"/>
    <cellStyle name="SAPBEXchaText 2 2 4 9" xfId="3180" xr:uid="{00000000-0005-0000-0000-00000E0C0000}"/>
    <cellStyle name="SAPBEXchaText 2 2 5" xfId="3181" xr:uid="{00000000-0005-0000-0000-00000F0C0000}"/>
    <cellStyle name="SAPBEXchaText 2 2 5 2" xfId="3182" xr:uid="{00000000-0005-0000-0000-0000100C0000}"/>
    <cellStyle name="SAPBEXchaText 2 2 5 2 2" xfId="3183" xr:uid="{00000000-0005-0000-0000-0000110C0000}"/>
    <cellStyle name="SAPBEXchaText 2 2 5 3" xfId="3184" xr:uid="{00000000-0005-0000-0000-0000120C0000}"/>
    <cellStyle name="SAPBEXchaText 2 2 5 3 2" xfId="3185" xr:uid="{00000000-0005-0000-0000-0000130C0000}"/>
    <cellStyle name="SAPBEXchaText 2 2 5 4" xfId="3186" xr:uid="{00000000-0005-0000-0000-0000140C0000}"/>
    <cellStyle name="SAPBEXchaText 2 2 5 4 2" xfId="3187" xr:uid="{00000000-0005-0000-0000-0000150C0000}"/>
    <cellStyle name="SAPBEXchaText 2 2 5 5" xfId="3188" xr:uid="{00000000-0005-0000-0000-0000160C0000}"/>
    <cellStyle name="SAPBEXchaText 2 2 5 5 2" xfId="3189" xr:uid="{00000000-0005-0000-0000-0000170C0000}"/>
    <cellStyle name="SAPBEXchaText 2 2 5 6" xfId="3190" xr:uid="{00000000-0005-0000-0000-0000180C0000}"/>
    <cellStyle name="SAPBEXchaText 2 2 5 6 2" xfId="3191" xr:uid="{00000000-0005-0000-0000-0000190C0000}"/>
    <cellStyle name="SAPBEXchaText 2 2 5 7" xfId="3192" xr:uid="{00000000-0005-0000-0000-00001A0C0000}"/>
    <cellStyle name="SAPBEXchaText 2 2 5 7 2" xfId="3193" xr:uid="{00000000-0005-0000-0000-00001B0C0000}"/>
    <cellStyle name="SAPBEXchaText 2 2 5 8" xfId="3194" xr:uid="{00000000-0005-0000-0000-00001C0C0000}"/>
    <cellStyle name="SAPBEXchaText 2 2 6" xfId="3195" xr:uid="{00000000-0005-0000-0000-00001D0C0000}"/>
    <cellStyle name="SAPBEXchaText 2 2 6 2" xfId="3196" xr:uid="{00000000-0005-0000-0000-00001E0C0000}"/>
    <cellStyle name="SAPBEXchaText 2 3" xfId="3197" xr:uid="{00000000-0005-0000-0000-00001F0C0000}"/>
    <cellStyle name="SAPBEXchaText 2 3 2" xfId="3198" xr:uid="{00000000-0005-0000-0000-0000200C0000}"/>
    <cellStyle name="SAPBEXchaText 2 3 2 2" xfId="3199" xr:uid="{00000000-0005-0000-0000-0000210C0000}"/>
    <cellStyle name="SAPBEXchaText 2 3 2 2 2" xfId="3200" xr:uid="{00000000-0005-0000-0000-0000220C0000}"/>
    <cellStyle name="SAPBEXchaText 2 3 2 3" xfId="3201" xr:uid="{00000000-0005-0000-0000-0000230C0000}"/>
    <cellStyle name="SAPBEXchaText 2 3 2 3 2" xfId="3202" xr:uid="{00000000-0005-0000-0000-0000240C0000}"/>
    <cellStyle name="SAPBEXchaText 2 3 2 4" xfId="3203" xr:uid="{00000000-0005-0000-0000-0000250C0000}"/>
    <cellStyle name="SAPBEXchaText 2 3 2 4 2" xfId="3204" xr:uid="{00000000-0005-0000-0000-0000260C0000}"/>
    <cellStyle name="SAPBEXchaText 2 3 2 5" xfId="3205" xr:uid="{00000000-0005-0000-0000-0000270C0000}"/>
    <cellStyle name="SAPBEXchaText 2 3 2 5 2" xfId="3206" xr:uid="{00000000-0005-0000-0000-0000280C0000}"/>
    <cellStyle name="SAPBEXchaText 2 3 2 6" xfId="3207" xr:uid="{00000000-0005-0000-0000-0000290C0000}"/>
    <cellStyle name="SAPBEXchaText 2 3 2 6 2" xfId="3208" xr:uid="{00000000-0005-0000-0000-00002A0C0000}"/>
    <cellStyle name="SAPBEXchaText 2 3 2 7" xfId="3209" xr:uid="{00000000-0005-0000-0000-00002B0C0000}"/>
    <cellStyle name="SAPBEXchaText 2 3 2 7 2" xfId="3210" xr:uid="{00000000-0005-0000-0000-00002C0C0000}"/>
    <cellStyle name="SAPBEXchaText 2 3 2 8" xfId="3211" xr:uid="{00000000-0005-0000-0000-00002D0C0000}"/>
    <cellStyle name="SAPBEXchaText 2 3 2 8 2" xfId="3212" xr:uid="{00000000-0005-0000-0000-00002E0C0000}"/>
    <cellStyle name="SAPBEXchaText 2 3 2 9" xfId="3213" xr:uid="{00000000-0005-0000-0000-00002F0C0000}"/>
    <cellStyle name="SAPBEXchaText 2 3 3" xfId="3214" xr:uid="{00000000-0005-0000-0000-0000300C0000}"/>
    <cellStyle name="SAPBEXchaText 2 3 3 2" xfId="3215" xr:uid="{00000000-0005-0000-0000-0000310C0000}"/>
    <cellStyle name="SAPBEXchaText 2 3 3 2 2" xfId="3216" xr:uid="{00000000-0005-0000-0000-0000320C0000}"/>
    <cellStyle name="SAPBEXchaText 2 3 3 3" xfId="3217" xr:uid="{00000000-0005-0000-0000-0000330C0000}"/>
    <cellStyle name="SAPBEXchaText 2 3 3 3 2" xfId="3218" xr:uid="{00000000-0005-0000-0000-0000340C0000}"/>
    <cellStyle name="SAPBEXchaText 2 3 3 4" xfId="3219" xr:uid="{00000000-0005-0000-0000-0000350C0000}"/>
    <cellStyle name="SAPBEXchaText 2 3 3 4 2" xfId="3220" xr:uid="{00000000-0005-0000-0000-0000360C0000}"/>
    <cellStyle name="SAPBEXchaText 2 3 3 5" xfId="3221" xr:uid="{00000000-0005-0000-0000-0000370C0000}"/>
    <cellStyle name="SAPBEXchaText 2 3 3 5 2" xfId="3222" xr:uid="{00000000-0005-0000-0000-0000380C0000}"/>
    <cellStyle name="SAPBEXchaText 2 3 3 6" xfId="3223" xr:uid="{00000000-0005-0000-0000-0000390C0000}"/>
    <cellStyle name="SAPBEXchaText 2 3 3 6 2" xfId="3224" xr:uid="{00000000-0005-0000-0000-00003A0C0000}"/>
    <cellStyle name="SAPBEXchaText 2 3 3 7" xfId="3225" xr:uid="{00000000-0005-0000-0000-00003B0C0000}"/>
    <cellStyle name="SAPBEXchaText 2 3 3 7 2" xfId="3226" xr:uid="{00000000-0005-0000-0000-00003C0C0000}"/>
    <cellStyle name="SAPBEXchaText 2 3 3 8" xfId="3227" xr:uid="{00000000-0005-0000-0000-00003D0C0000}"/>
    <cellStyle name="SAPBEXchaText 2 3 3 8 2" xfId="3228" xr:uid="{00000000-0005-0000-0000-00003E0C0000}"/>
    <cellStyle name="SAPBEXchaText 2 3 3 9" xfId="3229" xr:uid="{00000000-0005-0000-0000-00003F0C0000}"/>
    <cellStyle name="SAPBEXchaText 2 3 4" xfId="3230" xr:uid="{00000000-0005-0000-0000-0000400C0000}"/>
    <cellStyle name="SAPBEXchaText 2 3 4 2" xfId="3231" xr:uid="{00000000-0005-0000-0000-0000410C0000}"/>
    <cellStyle name="SAPBEXchaText 2 3 4 2 2" xfId="3232" xr:uid="{00000000-0005-0000-0000-0000420C0000}"/>
    <cellStyle name="SAPBEXchaText 2 3 4 3" xfId="3233" xr:uid="{00000000-0005-0000-0000-0000430C0000}"/>
    <cellStyle name="SAPBEXchaText 2 3 4 3 2" xfId="3234" xr:uid="{00000000-0005-0000-0000-0000440C0000}"/>
    <cellStyle name="SAPBEXchaText 2 3 4 4" xfId="3235" xr:uid="{00000000-0005-0000-0000-0000450C0000}"/>
    <cellStyle name="SAPBEXchaText 2 3 4 4 2" xfId="3236" xr:uid="{00000000-0005-0000-0000-0000460C0000}"/>
    <cellStyle name="SAPBEXchaText 2 3 4 5" xfId="3237" xr:uid="{00000000-0005-0000-0000-0000470C0000}"/>
    <cellStyle name="SAPBEXchaText 2 3 4 5 2" xfId="3238" xr:uid="{00000000-0005-0000-0000-0000480C0000}"/>
    <cellStyle name="SAPBEXchaText 2 3 4 6" xfId="3239" xr:uid="{00000000-0005-0000-0000-0000490C0000}"/>
    <cellStyle name="SAPBEXchaText 2 3 4 6 2" xfId="3240" xr:uid="{00000000-0005-0000-0000-00004A0C0000}"/>
    <cellStyle name="SAPBEXchaText 2 3 4 7" xfId="3241" xr:uid="{00000000-0005-0000-0000-00004B0C0000}"/>
    <cellStyle name="SAPBEXchaText 2 3 4 7 2" xfId="3242" xr:uid="{00000000-0005-0000-0000-00004C0C0000}"/>
    <cellStyle name="SAPBEXchaText 2 3 4 8" xfId="3243" xr:uid="{00000000-0005-0000-0000-00004D0C0000}"/>
    <cellStyle name="SAPBEXchaText 2 3 4 8 2" xfId="3244" xr:uid="{00000000-0005-0000-0000-00004E0C0000}"/>
    <cellStyle name="SAPBEXchaText 2 3 4 9" xfId="3245" xr:uid="{00000000-0005-0000-0000-00004F0C0000}"/>
    <cellStyle name="SAPBEXchaText 2 3 5" xfId="3246" xr:uid="{00000000-0005-0000-0000-0000500C0000}"/>
    <cellStyle name="SAPBEXchaText 2 3 5 2" xfId="3247" xr:uid="{00000000-0005-0000-0000-0000510C0000}"/>
    <cellStyle name="SAPBEXchaText 2 3 5 2 2" xfId="3248" xr:uid="{00000000-0005-0000-0000-0000520C0000}"/>
    <cellStyle name="SAPBEXchaText 2 3 5 3" xfId="3249" xr:uid="{00000000-0005-0000-0000-0000530C0000}"/>
    <cellStyle name="SAPBEXchaText 2 3 5 3 2" xfId="3250" xr:uid="{00000000-0005-0000-0000-0000540C0000}"/>
    <cellStyle name="SAPBEXchaText 2 3 5 4" xfId="3251" xr:uid="{00000000-0005-0000-0000-0000550C0000}"/>
    <cellStyle name="SAPBEXchaText 2 3 5 4 2" xfId="3252" xr:uid="{00000000-0005-0000-0000-0000560C0000}"/>
    <cellStyle name="SAPBEXchaText 2 3 5 5" xfId="3253" xr:uid="{00000000-0005-0000-0000-0000570C0000}"/>
    <cellStyle name="SAPBEXchaText 2 3 5 5 2" xfId="3254" xr:uid="{00000000-0005-0000-0000-0000580C0000}"/>
    <cellStyle name="SAPBEXchaText 2 3 5 6" xfId="3255" xr:uid="{00000000-0005-0000-0000-0000590C0000}"/>
    <cellStyle name="SAPBEXchaText 2 3 5 6 2" xfId="3256" xr:uid="{00000000-0005-0000-0000-00005A0C0000}"/>
    <cellStyle name="SAPBEXchaText 2 3 5 7" xfId="3257" xr:uid="{00000000-0005-0000-0000-00005B0C0000}"/>
    <cellStyle name="SAPBEXchaText 2 3 5 7 2" xfId="3258" xr:uid="{00000000-0005-0000-0000-00005C0C0000}"/>
    <cellStyle name="SAPBEXchaText 2 3 5 8" xfId="3259" xr:uid="{00000000-0005-0000-0000-00005D0C0000}"/>
    <cellStyle name="SAPBEXchaText 2 3 6" xfId="3260" xr:uid="{00000000-0005-0000-0000-00005E0C0000}"/>
    <cellStyle name="SAPBEXchaText 2 3 6 2" xfId="3261" xr:uid="{00000000-0005-0000-0000-00005F0C0000}"/>
    <cellStyle name="SAPBEXchaText 2 4" xfId="3262" xr:uid="{00000000-0005-0000-0000-0000600C0000}"/>
    <cellStyle name="SAPBEXchaText 2 4 2" xfId="3263" xr:uid="{00000000-0005-0000-0000-0000610C0000}"/>
    <cellStyle name="SAPBEXchaText 2 4 2 2" xfId="3264" xr:uid="{00000000-0005-0000-0000-0000620C0000}"/>
    <cellStyle name="SAPBEXchaText 2 4 3" xfId="3265" xr:uid="{00000000-0005-0000-0000-0000630C0000}"/>
    <cellStyle name="SAPBEXchaText 2 4 3 2" xfId="3266" xr:uid="{00000000-0005-0000-0000-0000640C0000}"/>
    <cellStyle name="SAPBEXchaText 2 4 4" xfId="3267" xr:uid="{00000000-0005-0000-0000-0000650C0000}"/>
    <cellStyle name="SAPBEXchaText 2 4 4 2" xfId="3268" xr:uid="{00000000-0005-0000-0000-0000660C0000}"/>
    <cellStyle name="SAPBEXchaText 2 4 5" xfId="3269" xr:uid="{00000000-0005-0000-0000-0000670C0000}"/>
    <cellStyle name="SAPBEXchaText 2 4 5 2" xfId="3270" xr:uid="{00000000-0005-0000-0000-0000680C0000}"/>
    <cellStyle name="SAPBEXchaText 2 4 6" xfId="3271" xr:uid="{00000000-0005-0000-0000-0000690C0000}"/>
    <cellStyle name="SAPBEXchaText 2 4 6 2" xfId="3272" xr:uid="{00000000-0005-0000-0000-00006A0C0000}"/>
    <cellStyle name="SAPBEXchaText 2 4 7" xfId="3273" xr:uid="{00000000-0005-0000-0000-00006B0C0000}"/>
    <cellStyle name="SAPBEXchaText 2 4 7 2" xfId="3274" xr:uid="{00000000-0005-0000-0000-00006C0C0000}"/>
    <cellStyle name="SAPBEXchaText 2 4 8" xfId="3275" xr:uid="{00000000-0005-0000-0000-00006D0C0000}"/>
    <cellStyle name="SAPBEXchaText 2 4 8 2" xfId="3276" xr:uid="{00000000-0005-0000-0000-00006E0C0000}"/>
    <cellStyle name="SAPBEXchaText 2 4 9" xfId="3277" xr:uid="{00000000-0005-0000-0000-00006F0C0000}"/>
    <cellStyle name="SAPBEXchaText 2 5" xfId="3278" xr:uid="{00000000-0005-0000-0000-0000700C0000}"/>
    <cellStyle name="SAPBEXchaText 2 5 2" xfId="3279" xr:uid="{00000000-0005-0000-0000-0000710C0000}"/>
    <cellStyle name="SAPBEXchaText 2 5 2 2" xfId="3280" xr:uid="{00000000-0005-0000-0000-0000720C0000}"/>
    <cellStyle name="SAPBEXchaText 2 5 3" xfId="3281" xr:uid="{00000000-0005-0000-0000-0000730C0000}"/>
    <cellStyle name="SAPBEXchaText 2 5 3 2" xfId="3282" xr:uid="{00000000-0005-0000-0000-0000740C0000}"/>
    <cellStyle name="SAPBEXchaText 2 5 4" xfId="3283" xr:uid="{00000000-0005-0000-0000-0000750C0000}"/>
    <cellStyle name="SAPBEXchaText 2 5 4 2" xfId="3284" xr:uid="{00000000-0005-0000-0000-0000760C0000}"/>
    <cellStyle name="SAPBEXchaText 2 5 5" xfId="3285" xr:uid="{00000000-0005-0000-0000-0000770C0000}"/>
    <cellStyle name="SAPBEXchaText 2 5 5 2" xfId="3286" xr:uid="{00000000-0005-0000-0000-0000780C0000}"/>
    <cellStyle name="SAPBEXchaText 2 5 6" xfId="3287" xr:uid="{00000000-0005-0000-0000-0000790C0000}"/>
    <cellStyle name="SAPBEXchaText 2 5 6 2" xfId="3288" xr:uid="{00000000-0005-0000-0000-00007A0C0000}"/>
    <cellStyle name="SAPBEXchaText 2 5 7" xfId="3289" xr:uid="{00000000-0005-0000-0000-00007B0C0000}"/>
    <cellStyle name="SAPBEXchaText 2 5 7 2" xfId="3290" xr:uid="{00000000-0005-0000-0000-00007C0C0000}"/>
    <cellStyle name="SAPBEXchaText 2 5 8" xfId="3291" xr:uid="{00000000-0005-0000-0000-00007D0C0000}"/>
    <cellStyle name="SAPBEXchaText 2 5 8 2" xfId="3292" xr:uid="{00000000-0005-0000-0000-00007E0C0000}"/>
    <cellStyle name="SAPBEXchaText 2 5 9" xfId="3293" xr:uid="{00000000-0005-0000-0000-00007F0C0000}"/>
    <cellStyle name="SAPBEXchaText 2 6" xfId="3294" xr:uid="{00000000-0005-0000-0000-0000800C0000}"/>
    <cellStyle name="SAPBEXchaText 2 6 2" xfId="3295" xr:uid="{00000000-0005-0000-0000-0000810C0000}"/>
    <cellStyle name="SAPBEXchaText 2 6 2 2" xfId="3296" xr:uid="{00000000-0005-0000-0000-0000820C0000}"/>
    <cellStyle name="SAPBEXchaText 2 6 3" xfId="3297" xr:uid="{00000000-0005-0000-0000-0000830C0000}"/>
    <cellStyle name="SAPBEXchaText 2 6 3 2" xfId="3298" xr:uid="{00000000-0005-0000-0000-0000840C0000}"/>
    <cellStyle name="SAPBEXchaText 2 6 4" xfId="3299" xr:uid="{00000000-0005-0000-0000-0000850C0000}"/>
    <cellStyle name="SAPBEXchaText 2 6 4 2" xfId="3300" xr:uid="{00000000-0005-0000-0000-0000860C0000}"/>
    <cellStyle name="SAPBEXchaText 2 6 5" xfId="3301" xr:uid="{00000000-0005-0000-0000-0000870C0000}"/>
    <cellStyle name="SAPBEXchaText 2 6 5 2" xfId="3302" xr:uid="{00000000-0005-0000-0000-0000880C0000}"/>
    <cellStyle name="SAPBEXchaText 2 6 6" xfId="3303" xr:uid="{00000000-0005-0000-0000-0000890C0000}"/>
    <cellStyle name="SAPBEXchaText 2 6 6 2" xfId="3304" xr:uid="{00000000-0005-0000-0000-00008A0C0000}"/>
    <cellStyle name="SAPBEXchaText 2 6 7" xfId="3305" xr:uid="{00000000-0005-0000-0000-00008B0C0000}"/>
    <cellStyle name="SAPBEXchaText 2 6 7 2" xfId="3306" xr:uid="{00000000-0005-0000-0000-00008C0C0000}"/>
    <cellStyle name="SAPBEXchaText 2 6 8" xfId="3307" xr:uid="{00000000-0005-0000-0000-00008D0C0000}"/>
    <cellStyle name="SAPBEXchaText 2 6 8 2" xfId="3308" xr:uid="{00000000-0005-0000-0000-00008E0C0000}"/>
    <cellStyle name="SAPBEXchaText 2 6 9" xfId="3309" xr:uid="{00000000-0005-0000-0000-00008F0C0000}"/>
    <cellStyle name="SAPBEXchaText 2 7" xfId="3310" xr:uid="{00000000-0005-0000-0000-0000900C0000}"/>
    <cellStyle name="SAPBEXchaText 2 7 2" xfId="3311" xr:uid="{00000000-0005-0000-0000-0000910C0000}"/>
    <cellStyle name="SAPBEXchaText 2 7 2 2" xfId="3312" xr:uid="{00000000-0005-0000-0000-0000920C0000}"/>
    <cellStyle name="SAPBEXchaText 2 7 3" xfId="3313" xr:uid="{00000000-0005-0000-0000-0000930C0000}"/>
    <cellStyle name="SAPBEXchaText 2 7 3 2" xfId="3314" xr:uid="{00000000-0005-0000-0000-0000940C0000}"/>
    <cellStyle name="SAPBEXchaText 2 7 4" xfId="3315" xr:uid="{00000000-0005-0000-0000-0000950C0000}"/>
    <cellStyle name="SAPBEXchaText 2 7 4 2" xfId="3316" xr:uid="{00000000-0005-0000-0000-0000960C0000}"/>
    <cellStyle name="SAPBEXchaText 2 7 5" xfId="3317" xr:uid="{00000000-0005-0000-0000-0000970C0000}"/>
    <cellStyle name="SAPBEXchaText 2 7 5 2" xfId="3318" xr:uid="{00000000-0005-0000-0000-0000980C0000}"/>
    <cellStyle name="SAPBEXchaText 2 7 6" xfId="3319" xr:uid="{00000000-0005-0000-0000-0000990C0000}"/>
    <cellStyle name="SAPBEXchaText 2 7 6 2" xfId="3320" xr:uid="{00000000-0005-0000-0000-00009A0C0000}"/>
    <cellStyle name="SAPBEXchaText 2 7 7" xfId="3321" xr:uid="{00000000-0005-0000-0000-00009B0C0000}"/>
    <cellStyle name="SAPBEXchaText 2 7 7 2" xfId="3322" xr:uid="{00000000-0005-0000-0000-00009C0C0000}"/>
    <cellStyle name="SAPBEXchaText 2 7 8" xfId="3323" xr:uid="{00000000-0005-0000-0000-00009D0C0000}"/>
    <cellStyle name="SAPBEXchaText 2 8" xfId="3324" xr:uid="{00000000-0005-0000-0000-00009E0C0000}"/>
    <cellStyle name="SAPBEXchaText 2 8 2" xfId="3325" xr:uid="{00000000-0005-0000-0000-00009F0C0000}"/>
    <cellStyle name="SAPBEXchaText 2 9" xfId="3326" xr:uid="{00000000-0005-0000-0000-0000A00C0000}"/>
    <cellStyle name="SAPBEXchaText 3" xfId="3327" xr:uid="{00000000-0005-0000-0000-0000A10C0000}"/>
    <cellStyle name="SAPBEXchaText 3 2" xfId="3328" xr:uid="{00000000-0005-0000-0000-0000A20C0000}"/>
    <cellStyle name="SAPBEXchaText 3 2 2" xfId="3329" xr:uid="{00000000-0005-0000-0000-0000A30C0000}"/>
    <cellStyle name="SAPBEXchaText 3 2 2 2" xfId="3330" xr:uid="{00000000-0005-0000-0000-0000A40C0000}"/>
    <cellStyle name="SAPBEXchaText 3 2 2 2 2" xfId="3331" xr:uid="{00000000-0005-0000-0000-0000A50C0000}"/>
    <cellStyle name="SAPBEXchaText 3 2 2 3" xfId="3332" xr:uid="{00000000-0005-0000-0000-0000A60C0000}"/>
    <cellStyle name="SAPBEXchaText 3 2 2 3 2" xfId="3333" xr:uid="{00000000-0005-0000-0000-0000A70C0000}"/>
    <cellStyle name="SAPBEXchaText 3 2 2 4" xfId="3334" xr:uid="{00000000-0005-0000-0000-0000A80C0000}"/>
    <cellStyle name="SAPBEXchaText 3 2 2 4 2" xfId="3335" xr:uid="{00000000-0005-0000-0000-0000A90C0000}"/>
    <cellStyle name="SAPBEXchaText 3 2 2 5" xfId="3336" xr:uid="{00000000-0005-0000-0000-0000AA0C0000}"/>
    <cellStyle name="SAPBEXchaText 3 2 2 5 2" xfId="3337" xr:uid="{00000000-0005-0000-0000-0000AB0C0000}"/>
    <cellStyle name="SAPBEXchaText 3 2 2 6" xfId="3338" xr:uid="{00000000-0005-0000-0000-0000AC0C0000}"/>
    <cellStyle name="SAPBEXchaText 3 2 2 6 2" xfId="3339" xr:uid="{00000000-0005-0000-0000-0000AD0C0000}"/>
    <cellStyle name="SAPBEXchaText 3 2 2 7" xfId="3340" xr:uid="{00000000-0005-0000-0000-0000AE0C0000}"/>
    <cellStyle name="SAPBEXchaText 3 2 2 7 2" xfId="3341" xr:uid="{00000000-0005-0000-0000-0000AF0C0000}"/>
    <cellStyle name="SAPBEXchaText 3 2 2 8" xfId="3342" xr:uid="{00000000-0005-0000-0000-0000B00C0000}"/>
    <cellStyle name="SAPBEXchaText 3 2 2 8 2" xfId="3343" xr:uid="{00000000-0005-0000-0000-0000B10C0000}"/>
    <cellStyle name="SAPBEXchaText 3 2 2 9" xfId="3344" xr:uid="{00000000-0005-0000-0000-0000B20C0000}"/>
    <cellStyle name="SAPBEXchaText 3 2 3" xfId="3345" xr:uid="{00000000-0005-0000-0000-0000B30C0000}"/>
    <cellStyle name="SAPBEXchaText 3 2 3 2" xfId="3346" xr:uid="{00000000-0005-0000-0000-0000B40C0000}"/>
    <cellStyle name="SAPBEXchaText 3 2 3 2 2" xfId="3347" xr:uid="{00000000-0005-0000-0000-0000B50C0000}"/>
    <cellStyle name="SAPBEXchaText 3 2 3 3" xfId="3348" xr:uid="{00000000-0005-0000-0000-0000B60C0000}"/>
    <cellStyle name="SAPBEXchaText 3 2 3 3 2" xfId="3349" xr:uid="{00000000-0005-0000-0000-0000B70C0000}"/>
    <cellStyle name="SAPBEXchaText 3 2 3 4" xfId="3350" xr:uid="{00000000-0005-0000-0000-0000B80C0000}"/>
    <cellStyle name="SAPBEXchaText 3 2 3 4 2" xfId="3351" xr:uid="{00000000-0005-0000-0000-0000B90C0000}"/>
    <cellStyle name="SAPBEXchaText 3 2 3 5" xfId="3352" xr:uid="{00000000-0005-0000-0000-0000BA0C0000}"/>
    <cellStyle name="SAPBEXchaText 3 2 3 5 2" xfId="3353" xr:uid="{00000000-0005-0000-0000-0000BB0C0000}"/>
    <cellStyle name="SAPBEXchaText 3 2 3 6" xfId="3354" xr:uid="{00000000-0005-0000-0000-0000BC0C0000}"/>
    <cellStyle name="SAPBEXchaText 3 2 3 6 2" xfId="3355" xr:uid="{00000000-0005-0000-0000-0000BD0C0000}"/>
    <cellStyle name="SAPBEXchaText 3 2 3 7" xfId="3356" xr:uid="{00000000-0005-0000-0000-0000BE0C0000}"/>
    <cellStyle name="SAPBEXchaText 3 2 3 7 2" xfId="3357" xr:uid="{00000000-0005-0000-0000-0000BF0C0000}"/>
    <cellStyle name="SAPBEXchaText 3 2 3 8" xfId="3358" xr:uid="{00000000-0005-0000-0000-0000C00C0000}"/>
    <cellStyle name="SAPBEXchaText 3 2 3 8 2" xfId="3359" xr:uid="{00000000-0005-0000-0000-0000C10C0000}"/>
    <cellStyle name="SAPBEXchaText 3 2 3 9" xfId="3360" xr:uid="{00000000-0005-0000-0000-0000C20C0000}"/>
    <cellStyle name="SAPBEXchaText 3 2 4" xfId="3361" xr:uid="{00000000-0005-0000-0000-0000C30C0000}"/>
    <cellStyle name="SAPBEXchaText 3 2 4 2" xfId="3362" xr:uid="{00000000-0005-0000-0000-0000C40C0000}"/>
    <cellStyle name="SAPBEXchaText 3 2 4 2 2" xfId="3363" xr:uid="{00000000-0005-0000-0000-0000C50C0000}"/>
    <cellStyle name="SAPBEXchaText 3 2 4 3" xfId="3364" xr:uid="{00000000-0005-0000-0000-0000C60C0000}"/>
    <cellStyle name="SAPBEXchaText 3 2 4 3 2" xfId="3365" xr:uid="{00000000-0005-0000-0000-0000C70C0000}"/>
    <cellStyle name="SAPBEXchaText 3 2 4 4" xfId="3366" xr:uid="{00000000-0005-0000-0000-0000C80C0000}"/>
    <cellStyle name="SAPBEXchaText 3 2 4 4 2" xfId="3367" xr:uid="{00000000-0005-0000-0000-0000C90C0000}"/>
    <cellStyle name="SAPBEXchaText 3 2 4 5" xfId="3368" xr:uid="{00000000-0005-0000-0000-0000CA0C0000}"/>
    <cellStyle name="SAPBEXchaText 3 2 4 5 2" xfId="3369" xr:uid="{00000000-0005-0000-0000-0000CB0C0000}"/>
    <cellStyle name="SAPBEXchaText 3 2 4 6" xfId="3370" xr:uid="{00000000-0005-0000-0000-0000CC0C0000}"/>
    <cellStyle name="SAPBEXchaText 3 2 4 6 2" xfId="3371" xr:uid="{00000000-0005-0000-0000-0000CD0C0000}"/>
    <cellStyle name="SAPBEXchaText 3 2 4 7" xfId="3372" xr:uid="{00000000-0005-0000-0000-0000CE0C0000}"/>
    <cellStyle name="SAPBEXchaText 3 2 4 7 2" xfId="3373" xr:uid="{00000000-0005-0000-0000-0000CF0C0000}"/>
    <cellStyle name="SAPBEXchaText 3 2 4 8" xfId="3374" xr:uid="{00000000-0005-0000-0000-0000D00C0000}"/>
    <cellStyle name="SAPBEXchaText 3 2 4 8 2" xfId="3375" xr:uid="{00000000-0005-0000-0000-0000D10C0000}"/>
    <cellStyle name="SAPBEXchaText 3 2 4 9" xfId="3376" xr:uid="{00000000-0005-0000-0000-0000D20C0000}"/>
    <cellStyle name="SAPBEXchaText 3 2 5" xfId="3377" xr:uid="{00000000-0005-0000-0000-0000D30C0000}"/>
    <cellStyle name="SAPBEXchaText 3 2 5 2" xfId="3378" xr:uid="{00000000-0005-0000-0000-0000D40C0000}"/>
    <cellStyle name="SAPBEXchaText 3 2 5 2 2" xfId="3379" xr:uid="{00000000-0005-0000-0000-0000D50C0000}"/>
    <cellStyle name="SAPBEXchaText 3 2 5 3" xfId="3380" xr:uid="{00000000-0005-0000-0000-0000D60C0000}"/>
    <cellStyle name="SAPBEXchaText 3 2 5 3 2" xfId="3381" xr:uid="{00000000-0005-0000-0000-0000D70C0000}"/>
    <cellStyle name="SAPBEXchaText 3 2 5 4" xfId="3382" xr:uid="{00000000-0005-0000-0000-0000D80C0000}"/>
    <cellStyle name="SAPBEXchaText 3 2 5 4 2" xfId="3383" xr:uid="{00000000-0005-0000-0000-0000D90C0000}"/>
    <cellStyle name="SAPBEXchaText 3 2 5 5" xfId="3384" xr:uid="{00000000-0005-0000-0000-0000DA0C0000}"/>
    <cellStyle name="SAPBEXchaText 3 2 5 5 2" xfId="3385" xr:uid="{00000000-0005-0000-0000-0000DB0C0000}"/>
    <cellStyle name="SAPBEXchaText 3 2 5 6" xfId="3386" xr:uid="{00000000-0005-0000-0000-0000DC0C0000}"/>
    <cellStyle name="SAPBEXchaText 3 2 5 6 2" xfId="3387" xr:uid="{00000000-0005-0000-0000-0000DD0C0000}"/>
    <cellStyle name="SAPBEXchaText 3 2 5 7" xfId="3388" xr:uid="{00000000-0005-0000-0000-0000DE0C0000}"/>
    <cellStyle name="SAPBEXchaText 3 2 5 7 2" xfId="3389" xr:uid="{00000000-0005-0000-0000-0000DF0C0000}"/>
    <cellStyle name="SAPBEXchaText 3 2 5 8" xfId="3390" xr:uid="{00000000-0005-0000-0000-0000E00C0000}"/>
    <cellStyle name="SAPBEXchaText 3 2 6" xfId="3391" xr:uid="{00000000-0005-0000-0000-0000E10C0000}"/>
    <cellStyle name="SAPBEXchaText 3 2 6 2" xfId="3392" xr:uid="{00000000-0005-0000-0000-0000E20C0000}"/>
    <cellStyle name="SAPBEXchaText 3 3" xfId="3393" xr:uid="{00000000-0005-0000-0000-0000E30C0000}"/>
    <cellStyle name="SAPBEXchaText 3 3 2" xfId="3394" xr:uid="{00000000-0005-0000-0000-0000E40C0000}"/>
    <cellStyle name="SAPBEXchaText 3 3 2 2" xfId="3395" xr:uid="{00000000-0005-0000-0000-0000E50C0000}"/>
    <cellStyle name="SAPBEXchaText 3 3 2 2 2" xfId="3396" xr:uid="{00000000-0005-0000-0000-0000E60C0000}"/>
    <cellStyle name="SAPBEXchaText 3 3 2 3" xfId="3397" xr:uid="{00000000-0005-0000-0000-0000E70C0000}"/>
    <cellStyle name="SAPBEXchaText 3 3 2 3 2" xfId="3398" xr:uid="{00000000-0005-0000-0000-0000E80C0000}"/>
    <cellStyle name="SAPBEXchaText 3 3 2 4" xfId="3399" xr:uid="{00000000-0005-0000-0000-0000E90C0000}"/>
    <cellStyle name="SAPBEXchaText 3 3 2 4 2" xfId="3400" xr:uid="{00000000-0005-0000-0000-0000EA0C0000}"/>
    <cellStyle name="SAPBEXchaText 3 3 2 5" xfId="3401" xr:uid="{00000000-0005-0000-0000-0000EB0C0000}"/>
    <cellStyle name="SAPBEXchaText 3 3 2 5 2" xfId="3402" xr:uid="{00000000-0005-0000-0000-0000EC0C0000}"/>
    <cellStyle name="SAPBEXchaText 3 3 2 6" xfId="3403" xr:uid="{00000000-0005-0000-0000-0000ED0C0000}"/>
    <cellStyle name="SAPBEXchaText 3 3 2 6 2" xfId="3404" xr:uid="{00000000-0005-0000-0000-0000EE0C0000}"/>
    <cellStyle name="SAPBEXchaText 3 3 2 7" xfId="3405" xr:uid="{00000000-0005-0000-0000-0000EF0C0000}"/>
    <cellStyle name="SAPBEXchaText 3 3 2 7 2" xfId="3406" xr:uid="{00000000-0005-0000-0000-0000F00C0000}"/>
    <cellStyle name="SAPBEXchaText 3 3 2 8" xfId="3407" xr:uid="{00000000-0005-0000-0000-0000F10C0000}"/>
    <cellStyle name="SAPBEXchaText 3 3 2 8 2" xfId="3408" xr:uid="{00000000-0005-0000-0000-0000F20C0000}"/>
    <cellStyle name="SAPBEXchaText 3 3 2 9" xfId="3409" xr:uid="{00000000-0005-0000-0000-0000F30C0000}"/>
    <cellStyle name="SAPBEXchaText 3 3 3" xfId="3410" xr:uid="{00000000-0005-0000-0000-0000F40C0000}"/>
    <cellStyle name="SAPBEXchaText 3 3 3 2" xfId="3411" xr:uid="{00000000-0005-0000-0000-0000F50C0000}"/>
    <cellStyle name="SAPBEXchaText 3 3 3 2 2" xfId="3412" xr:uid="{00000000-0005-0000-0000-0000F60C0000}"/>
    <cellStyle name="SAPBEXchaText 3 3 3 3" xfId="3413" xr:uid="{00000000-0005-0000-0000-0000F70C0000}"/>
    <cellStyle name="SAPBEXchaText 3 3 3 3 2" xfId="3414" xr:uid="{00000000-0005-0000-0000-0000F80C0000}"/>
    <cellStyle name="SAPBEXchaText 3 3 3 4" xfId="3415" xr:uid="{00000000-0005-0000-0000-0000F90C0000}"/>
    <cellStyle name="SAPBEXchaText 3 3 3 4 2" xfId="3416" xr:uid="{00000000-0005-0000-0000-0000FA0C0000}"/>
    <cellStyle name="SAPBEXchaText 3 3 3 5" xfId="3417" xr:uid="{00000000-0005-0000-0000-0000FB0C0000}"/>
    <cellStyle name="SAPBEXchaText 3 3 3 5 2" xfId="3418" xr:uid="{00000000-0005-0000-0000-0000FC0C0000}"/>
    <cellStyle name="SAPBEXchaText 3 3 3 6" xfId="3419" xr:uid="{00000000-0005-0000-0000-0000FD0C0000}"/>
    <cellStyle name="SAPBEXchaText 3 3 3 6 2" xfId="3420" xr:uid="{00000000-0005-0000-0000-0000FE0C0000}"/>
    <cellStyle name="SAPBEXchaText 3 3 3 7" xfId="3421" xr:uid="{00000000-0005-0000-0000-0000FF0C0000}"/>
    <cellStyle name="SAPBEXchaText 3 3 3 7 2" xfId="3422" xr:uid="{00000000-0005-0000-0000-0000000D0000}"/>
    <cellStyle name="SAPBEXchaText 3 3 3 8" xfId="3423" xr:uid="{00000000-0005-0000-0000-0000010D0000}"/>
    <cellStyle name="SAPBEXchaText 3 3 3 8 2" xfId="3424" xr:uid="{00000000-0005-0000-0000-0000020D0000}"/>
    <cellStyle name="SAPBEXchaText 3 3 3 9" xfId="3425" xr:uid="{00000000-0005-0000-0000-0000030D0000}"/>
    <cellStyle name="SAPBEXchaText 3 3 4" xfId="3426" xr:uid="{00000000-0005-0000-0000-0000040D0000}"/>
    <cellStyle name="SAPBEXchaText 3 3 4 2" xfId="3427" xr:uid="{00000000-0005-0000-0000-0000050D0000}"/>
    <cellStyle name="SAPBEXchaText 3 3 4 2 2" xfId="3428" xr:uid="{00000000-0005-0000-0000-0000060D0000}"/>
    <cellStyle name="SAPBEXchaText 3 3 4 3" xfId="3429" xr:uid="{00000000-0005-0000-0000-0000070D0000}"/>
    <cellStyle name="SAPBEXchaText 3 3 4 3 2" xfId="3430" xr:uid="{00000000-0005-0000-0000-0000080D0000}"/>
    <cellStyle name="SAPBEXchaText 3 3 4 4" xfId="3431" xr:uid="{00000000-0005-0000-0000-0000090D0000}"/>
    <cellStyle name="SAPBEXchaText 3 3 4 4 2" xfId="3432" xr:uid="{00000000-0005-0000-0000-00000A0D0000}"/>
    <cellStyle name="SAPBEXchaText 3 3 4 5" xfId="3433" xr:uid="{00000000-0005-0000-0000-00000B0D0000}"/>
    <cellStyle name="SAPBEXchaText 3 3 4 5 2" xfId="3434" xr:uid="{00000000-0005-0000-0000-00000C0D0000}"/>
    <cellStyle name="SAPBEXchaText 3 3 4 6" xfId="3435" xr:uid="{00000000-0005-0000-0000-00000D0D0000}"/>
    <cellStyle name="SAPBEXchaText 3 3 4 6 2" xfId="3436" xr:uid="{00000000-0005-0000-0000-00000E0D0000}"/>
    <cellStyle name="SAPBEXchaText 3 3 4 7" xfId="3437" xr:uid="{00000000-0005-0000-0000-00000F0D0000}"/>
    <cellStyle name="SAPBEXchaText 3 3 4 7 2" xfId="3438" xr:uid="{00000000-0005-0000-0000-0000100D0000}"/>
    <cellStyle name="SAPBEXchaText 3 3 4 8" xfId="3439" xr:uid="{00000000-0005-0000-0000-0000110D0000}"/>
    <cellStyle name="SAPBEXchaText 3 3 4 8 2" xfId="3440" xr:uid="{00000000-0005-0000-0000-0000120D0000}"/>
    <cellStyle name="SAPBEXchaText 3 3 4 9" xfId="3441" xr:uid="{00000000-0005-0000-0000-0000130D0000}"/>
    <cellStyle name="SAPBEXchaText 3 3 5" xfId="3442" xr:uid="{00000000-0005-0000-0000-0000140D0000}"/>
    <cellStyle name="SAPBEXchaText 3 3 5 2" xfId="3443" xr:uid="{00000000-0005-0000-0000-0000150D0000}"/>
    <cellStyle name="SAPBEXchaText 3 3 5 2 2" xfId="3444" xr:uid="{00000000-0005-0000-0000-0000160D0000}"/>
    <cellStyle name="SAPBEXchaText 3 3 5 3" xfId="3445" xr:uid="{00000000-0005-0000-0000-0000170D0000}"/>
    <cellStyle name="SAPBEXchaText 3 3 5 3 2" xfId="3446" xr:uid="{00000000-0005-0000-0000-0000180D0000}"/>
    <cellStyle name="SAPBEXchaText 3 3 5 4" xfId="3447" xr:uid="{00000000-0005-0000-0000-0000190D0000}"/>
    <cellStyle name="SAPBEXchaText 3 3 5 4 2" xfId="3448" xr:uid="{00000000-0005-0000-0000-00001A0D0000}"/>
    <cellStyle name="SAPBEXchaText 3 3 5 5" xfId="3449" xr:uid="{00000000-0005-0000-0000-00001B0D0000}"/>
    <cellStyle name="SAPBEXchaText 3 3 5 5 2" xfId="3450" xr:uid="{00000000-0005-0000-0000-00001C0D0000}"/>
    <cellStyle name="SAPBEXchaText 3 3 5 6" xfId="3451" xr:uid="{00000000-0005-0000-0000-00001D0D0000}"/>
    <cellStyle name="SAPBEXchaText 3 3 5 6 2" xfId="3452" xr:uid="{00000000-0005-0000-0000-00001E0D0000}"/>
    <cellStyle name="SAPBEXchaText 3 3 5 7" xfId="3453" xr:uid="{00000000-0005-0000-0000-00001F0D0000}"/>
    <cellStyle name="SAPBEXchaText 3 3 5 7 2" xfId="3454" xr:uid="{00000000-0005-0000-0000-0000200D0000}"/>
    <cellStyle name="SAPBEXchaText 3 3 5 8" xfId="3455" xr:uid="{00000000-0005-0000-0000-0000210D0000}"/>
    <cellStyle name="SAPBEXchaText 3 3 6" xfId="3456" xr:uid="{00000000-0005-0000-0000-0000220D0000}"/>
    <cellStyle name="SAPBEXchaText 3 3 6 2" xfId="3457" xr:uid="{00000000-0005-0000-0000-0000230D0000}"/>
    <cellStyle name="SAPBEXchaText 3 4" xfId="3458" xr:uid="{00000000-0005-0000-0000-0000240D0000}"/>
    <cellStyle name="SAPBEXchaText 3 4 2" xfId="3459" xr:uid="{00000000-0005-0000-0000-0000250D0000}"/>
    <cellStyle name="SAPBEXchaText 3 4 2 2" xfId="3460" xr:uid="{00000000-0005-0000-0000-0000260D0000}"/>
    <cellStyle name="SAPBEXchaText 3 4 3" xfId="3461" xr:uid="{00000000-0005-0000-0000-0000270D0000}"/>
    <cellStyle name="SAPBEXchaText 3 4 3 2" xfId="3462" xr:uid="{00000000-0005-0000-0000-0000280D0000}"/>
    <cellStyle name="SAPBEXchaText 3 4 4" xfId="3463" xr:uid="{00000000-0005-0000-0000-0000290D0000}"/>
    <cellStyle name="SAPBEXchaText 3 4 4 2" xfId="3464" xr:uid="{00000000-0005-0000-0000-00002A0D0000}"/>
    <cellStyle name="SAPBEXchaText 3 4 5" xfId="3465" xr:uid="{00000000-0005-0000-0000-00002B0D0000}"/>
    <cellStyle name="SAPBEXchaText 3 4 5 2" xfId="3466" xr:uid="{00000000-0005-0000-0000-00002C0D0000}"/>
    <cellStyle name="SAPBEXchaText 3 4 6" xfId="3467" xr:uid="{00000000-0005-0000-0000-00002D0D0000}"/>
    <cellStyle name="SAPBEXchaText 3 4 6 2" xfId="3468" xr:uid="{00000000-0005-0000-0000-00002E0D0000}"/>
    <cellStyle name="SAPBEXchaText 3 4 7" xfId="3469" xr:uid="{00000000-0005-0000-0000-00002F0D0000}"/>
    <cellStyle name="SAPBEXchaText 3 4 7 2" xfId="3470" xr:uid="{00000000-0005-0000-0000-0000300D0000}"/>
    <cellStyle name="SAPBEXchaText 3 4 8" xfId="3471" xr:uid="{00000000-0005-0000-0000-0000310D0000}"/>
    <cellStyle name="SAPBEXchaText 3 4 8 2" xfId="3472" xr:uid="{00000000-0005-0000-0000-0000320D0000}"/>
    <cellStyle name="SAPBEXchaText 3 4 9" xfId="3473" xr:uid="{00000000-0005-0000-0000-0000330D0000}"/>
    <cellStyle name="SAPBEXchaText 3 5" xfId="3474" xr:uid="{00000000-0005-0000-0000-0000340D0000}"/>
    <cellStyle name="SAPBEXchaText 3 5 2" xfId="3475" xr:uid="{00000000-0005-0000-0000-0000350D0000}"/>
    <cellStyle name="SAPBEXchaText 3 5 2 2" xfId="3476" xr:uid="{00000000-0005-0000-0000-0000360D0000}"/>
    <cellStyle name="SAPBEXchaText 3 5 3" xfId="3477" xr:uid="{00000000-0005-0000-0000-0000370D0000}"/>
    <cellStyle name="SAPBEXchaText 3 5 3 2" xfId="3478" xr:uid="{00000000-0005-0000-0000-0000380D0000}"/>
    <cellStyle name="SAPBEXchaText 3 5 4" xfId="3479" xr:uid="{00000000-0005-0000-0000-0000390D0000}"/>
    <cellStyle name="SAPBEXchaText 3 5 4 2" xfId="3480" xr:uid="{00000000-0005-0000-0000-00003A0D0000}"/>
    <cellStyle name="SAPBEXchaText 3 5 5" xfId="3481" xr:uid="{00000000-0005-0000-0000-00003B0D0000}"/>
    <cellStyle name="SAPBEXchaText 3 5 5 2" xfId="3482" xr:uid="{00000000-0005-0000-0000-00003C0D0000}"/>
    <cellStyle name="SAPBEXchaText 3 5 6" xfId="3483" xr:uid="{00000000-0005-0000-0000-00003D0D0000}"/>
    <cellStyle name="SAPBEXchaText 3 5 6 2" xfId="3484" xr:uid="{00000000-0005-0000-0000-00003E0D0000}"/>
    <cellStyle name="SAPBEXchaText 3 5 7" xfId="3485" xr:uid="{00000000-0005-0000-0000-00003F0D0000}"/>
    <cellStyle name="SAPBEXchaText 3 5 7 2" xfId="3486" xr:uid="{00000000-0005-0000-0000-0000400D0000}"/>
    <cellStyle name="SAPBEXchaText 3 5 8" xfId="3487" xr:uid="{00000000-0005-0000-0000-0000410D0000}"/>
    <cellStyle name="SAPBEXchaText 3 5 8 2" xfId="3488" xr:uid="{00000000-0005-0000-0000-0000420D0000}"/>
    <cellStyle name="SAPBEXchaText 3 5 9" xfId="3489" xr:uid="{00000000-0005-0000-0000-0000430D0000}"/>
    <cellStyle name="SAPBEXchaText 3 6" xfId="3490" xr:uid="{00000000-0005-0000-0000-0000440D0000}"/>
    <cellStyle name="SAPBEXchaText 3 6 2" xfId="3491" xr:uid="{00000000-0005-0000-0000-0000450D0000}"/>
    <cellStyle name="SAPBEXchaText 3 6 2 2" xfId="3492" xr:uid="{00000000-0005-0000-0000-0000460D0000}"/>
    <cellStyle name="SAPBEXchaText 3 6 3" xfId="3493" xr:uid="{00000000-0005-0000-0000-0000470D0000}"/>
    <cellStyle name="SAPBEXchaText 3 6 3 2" xfId="3494" xr:uid="{00000000-0005-0000-0000-0000480D0000}"/>
    <cellStyle name="SAPBEXchaText 3 6 4" xfId="3495" xr:uid="{00000000-0005-0000-0000-0000490D0000}"/>
    <cellStyle name="SAPBEXchaText 3 6 4 2" xfId="3496" xr:uid="{00000000-0005-0000-0000-00004A0D0000}"/>
    <cellStyle name="SAPBEXchaText 3 6 5" xfId="3497" xr:uid="{00000000-0005-0000-0000-00004B0D0000}"/>
    <cellStyle name="SAPBEXchaText 3 6 5 2" xfId="3498" xr:uid="{00000000-0005-0000-0000-00004C0D0000}"/>
    <cellStyle name="SAPBEXchaText 3 6 6" xfId="3499" xr:uid="{00000000-0005-0000-0000-00004D0D0000}"/>
    <cellStyle name="SAPBEXchaText 3 6 6 2" xfId="3500" xr:uid="{00000000-0005-0000-0000-00004E0D0000}"/>
    <cellStyle name="SAPBEXchaText 3 6 7" xfId="3501" xr:uid="{00000000-0005-0000-0000-00004F0D0000}"/>
    <cellStyle name="SAPBEXchaText 3 6 7 2" xfId="3502" xr:uid="{00000000-0005-0000-0000-0000500D0000}"/>
    <cellStyle name="SAPBEXchaText 3 6 8" xfId="3503" xr:uid="{00000000-0005-0000-0000-0000510D0000}"/>
    <cellStyle name="SAPBEXchaText 3 6 8 2" xfId="3504" xr:uid="{00000000-0005-0000-0000-0000520D0000}"/>
    <cellStyle name="SAPBEXchaText 3 6 9" xfId="3505" xr:uid="{00000000-0005-0000-0000-0000530D0000}"/>
    <cellStyle name="SAPBEXchaText 3 7" xfId="3506" xr:uid="{00000000-0005-0000-0000-0000540D0000}"/>
    <cellStyle name="SAPBEXchaText 3 7 2" xfId="3507" xr:uid="{00000000-0005-0000-0000-0000550D0000}"/>
    <cellStyle name="SAPBEXchaText 3 7 2 2" xfId="3508" xr:uid="{00000000-0005-0000-0000-0000560D0000}"/>
    <cellStyle name="SAPBEXchaText 3 7 3" xfId="3509" xr:uid="{00000000-0005-0000-0000-0000570D0000}"/>
    <cellStyle name="SAPBEXchaText 3 7 3 2" xfId="3510" xr:uid="{00000000-0005-0000-0000-0000580D0000}"/>
    <cellStyle name="SAPBEXchaText 3 7 4" xfId="3511" xr:uid="{00000000-0005-0000-0000-0000590D0000}"/>
    <cellStyle name="SAPBEXchaText 3 7 4 2" xfId="3512" xr:uid="{00000000-0005-0000-0000-00005A0D0000}"/>
    <cellStyle name="SAPBEXchaText 3 7 5" xfId="3513" xr:uid="{00000000-0005-0000-0000-00005B0D0000}"/>
    <cellStyle name="SAPBEXchaText 3 7 5 2" xfId="3514" xr:uid="{00000000-0005-0000-0000-00005C0D0000}"/>
    <cellStyle name="SAPBEXchaText 3 7 6" xfId="3515" xr:uid="{00000000-0005-0000-0000-00005D0D0000}"/>
    <cellStyle name="SAPBEXchaText 3 7 6 2" xfId="3516" xr:uid="{00000000-0005-0000-0000-00005E0D0000}"/>
    <cellStyle name="SAPBEXchaText 3 7 7" xfId="3517" xr:uid="{00000000-0005-0000-0000-00005F0D0000}"/>
    <cellStyle name="SAPBEXchaText 3 7 7 2" xfId="3518" xr:uid="{00000000-0005-0000-0000-0000600D0000}"/>
    <cellStyle name="SAPBEXchaText 3 7 8" xfId="3519" xr:uid="{00000000-0005-0000-0000-0000610D0000}"/>
    <cellStyle name="SAPBEXchaText 3 8" xfId="3520" xr:uid="{00000000-0005-0000-0000-0000620D0000}"/>
    <cellStyle name="SAPBEXchaText 3 8 2" xfId="3521" xr:uid="{00000000-0005-0000-0000-0000630D0000}"/>
    <cellStyle name="SAPBEXchaText 4" xfId="3522" xr:uid="{00000000-0005-0000-0000-0000640D0000}"/>
    <cellStyle name="SAPBEXchaText 5" xfId="3523" xr:uid="{00000000-0005-0000-0000-0000650D0000}"/>
    <cellStyle name="SAPBEXchaText 5 2" xfId="3524" xr:uid="{00000000-0005-0000-0000-0000660D0000}"/>
    <cellStyle name="SAPBEXchaText 5 2 2" xfId="3525" xr:uid="{00000000-0005-0000-0000-0000670D0000}"/>
    <cellStyle name="SAPBEXchaText 5 3" xfId="3526" xr:uid="{00000000-0005-0000-0000-0000680D0000}"/>
    <cellStyle name="SAPBEXchaText 5 3 2" xfId="3527" xr:uid="{00000000-0005-0000-0000-0000690D0000}"/>
    <cellStyle name="SAPBEXchaText 5 4" xfId="3528" xr:uid="{00000000-0005-0000-0000-00006A0D0000}"/>
    <cellStyle name="SAPBEXchaText 5 4 2" xfId="3529" xr:uid="{00000000-0005-0000-0000-00006B0D0000}"/>
    <cellStyle name="SAPBEXchaText 5 5" xfId="3530" xr:uid="{00000000-0005-0000-0000-00006C0D0000}"/>
    <cellStyle name="SAPBEXchaText 5 5 2" xfId="3531" xr:uid="{00000000-0005-0000-0000-00006D0D0000}"/>
    <cellStyle name="SAPBEXchaText 5 6" xfId="3532" xr:uid="{00000000-0005-0000-0000-00006E0D0000}"/>
    <cellStyle name="SAPBEXchaText 5 6 2" xfId="3533" xr:uid="{00000000-0005-0000-0000-00006F0D0000}"/>
    <cellStyle name="SAPBEXchaText 5 7" xfId="3534" xr:uid="{00000000-0005-0000-0000-0000700D0000}"/>
    <cellStyle name="SAPBEXchaText 5 7 2" xfId="3535" xr:uid="{00000000-0005-0000-0000-0000710D0000}"/>
    <cellStyle name="SAPBEXchaText 5 8" xfId="3536" xr:uid="{00000000-0005-0000-0000-0000720D0000}"/>
    <cellStyle name="SAPBEXchaText 5 8 2" xfId="3537" xr:uid="{00000000-0005-0000-0000-0000730D0000}"/>
    <cellStyle name="SAPBEXchaText 5 9" xfId="3538" xr:uid="{00000000-0005-0000-0000-0000740D0000}"/>
    <cellStyle name="SAPBEXchaText 6" xfId="3539" xr:uid="{00000000-0005-0000-0000-0000750D0000}"/>
    <cellStyle name="SAPBEXchaText 6 2" xfId="3540" xr:uid="{00000000-0005-0000-0000-0000760D0000}"/>
    <cellStyle name="SAPBEXchaText 6 2 2" xfId="3541" xr:uid="{00000000-0005-0000-0000-0000770D0000}"/>
    <cellStyle name="SAPBEXchaText 6 3" xfId="3542" xr:uid="{00000000-0005-0000-0000-0000780D0000}"/>
    <cellStyle name="SAPBEXchaText 6 3 2" xfId="3543" xr:uid="{00000000-0005-0000-0000-0000790D0000}"/>
    <cellStyle name="SAPBEXchaText 6 4" xfId="3544" xr:uid="{00000000-0005-0000-0000-00007A0D0000}"/>
    <cellStyle name="SAPBEXchaText 6 4 2" xfId="3545" xr:uid="{00000000-0005-0000-0000-00007B0D0000}"/>
    <cellStyle name="SAPBEXchaText 6 5" xfId="3546" xr:uid="{00000000-0005-0000-0000-00007C0D0000}"/>
    <cellStyle name="SAPBEXchaText 6 5 2" xfId="3547" xr:uid="{00000000-0005-0000-0000-00007D0D0000}"/>
    <cellStyle name="SAPBEXchaText 6 6" xfId="3548" xr:uid="{00000000-0005-0000-0000-00007E0D0000}"/>
    <cellStyle name="SAPBEXchaText 6 6 2" xfId="3549" xr:uid="{00000000-0005-0000-0000-00007F0D0000}"/>
    <cellStyle name="SAPBEXchaText 6 7" xfId="3550" xr:uid="{00000000-0005-0000-0000-0000800D0000}"/>
    <cellStyle name="SAPBEXchaText 6 7 2" xfId="3551" xr:uid="{00000000-0005-0000-0000-0000810D0000}"/>
    <cellStyle name="SAPBEXchaText 6 8" xfId="3552" xr:uid="{00000000-0005-0000-0000-0000820D0000}"/>
    <cellStyle name="SAPBEXchaText 6 8 2" xfId="3553" xr:uid="{00000000-0005-0000-0000-0000830D0000}"/>
    <cellStyle name="SAPBEXchaText 6 9" xfId="3554" xr:uid="{00000000-0005-0000-0000-0000840D0000}"/>
    <cellStyle name="SAPBEXchaText 7" xfId="3555" xr:uid="{00000000-0005-0000-0000-0000850D0000}"/>
    <cellStyle name="SAPBEXchaText 7 2" xfId="3556" xr:uid="{00000000-0005-0000-0000-0000860D0000}"/>
    <cellStyle name="SAPBEXchaText 7 2 2" xfId="3557" xr:uid="{00000000-0005-0000-0000-0000870D0000}"/>
    <cellStyle name="SAPBEXchaText 7 3" xfId="3558" xr:uid="{00000000-0005-0000-0000-0000880D0000}"/>
    <cellStyle name="SAPBEXchaText 7 3 2" xfId="3559" xr:uid="{00000000-0005-0000-0000-0000890D0000}"/>
    <cellStyle name="SAPBEXchaText 7 4" xfId="3560" xr:uid="{00000000-0005-0000-0000-00008A0D0000}"/>
    <cellStyle name="SAPBEXchaText 7 4 2" xfId="3561" xr:uid="{00000000-0005-0000-0000-00008B0D0000}"/>
    <cellStyle name="SAPBEXchaText 7 5" xfId="3562" xr:uid="{00000000-0005-0000-0000-00008C0D0000}"/>
    <cellStyle name="SAPBEXchaText 7 5 2" xfId="3563" xr:uid="{00000000-0005-0000-0000-00008D0D0000}"/>
    <cellStyle name="SAPBEXchaText 7 6" xfId="3564" xr:uid="{00000000-0005-0000-0000-00008E0D0000}"/>
    <cellStyle name="SAPBEXchaText 7 6 2" xfId="3565" xr:uid="{00000000-0005-0000-0000-00008F0D0000}"/>
    <cellStyle name="SAPBEXchaText 7 7" xfId="3566" xr:uid="{00000000-0005-0000-0000-0000900D0000}"/>
    <cellStyle name="SAPBEXchaText 7 7 2" xfId="3567" xr:uid="{00000000-0005-0000-0000-0000910D0000}"/>
    <cellStyle name="SAPBEXchaText 7 8" xfId="3568" xr:uid="{00000000-0005-0000-0000-0000920D0000}"/>
    <cellStyle name="SAPBEXchaText 7 8 2" xfId="3569" xr:uid="{00000000-0005-0000-0000-0000930D0000}"/>
    <cellStyle name="SAPBEXchaText 7 9" xfId="3570" xr:uid="{00000000-0005-0000-0000-0000940D0000}"/>
    <cellStyle name="SAPBEXchaText 8" xfId="3571" xr:uid="{00000000-0005-0000-0000-0000950D0000}"/>
    <cellStyle name="SAPBEXchaText 8 2" xfId="3572" xr:uid="{00000000-0005-0000-0000-0000960D0000}"/>
    <cellStyle name="SAPBEXchaText 8 2 2" xfId="3573" xr:uid="{00000000-0005-0000-0000-0000970D0000}"/>
    <cellStyle name="SAPBEXchaText 8 3" xfId="3574" xr:uid="{00000000-0005-0000-0000-0000980D0000}"/>
    <cellStyle name="SAPBEXchaText 8 3 2" xfId="3575" xr:uid="{00000000-0005-0000-0000-0000990D0000}"/>
    <cellStyle name="SAPBEXchaText 8 4" xfId="3576" xr:uid="{00000000-0005-0000-0000-00009A0D0000}"/>
    <cellStyle name="SAPBEXchaText 8 4 2" xfId="3577" xr:uid="{00000000-0005-0000-0000-00009B0D0000}"/>
    <cellStyle name="SAPBEXchaText 8 5" xfId="3578" xr:uid="{00000000-0005-0000-0000-00009C0D0000}"/>
    <cellStyle name="SAPBEXchaText 8 5 2" xfId="3579" xr:uid="{00000000-0005-0000-0000-00009D0D0000}"/>
    <cellStyle name="SAPBEXchaText 8 6" xfId="3580" xr:uid="{00000000-0005-0000-0000-00009E0D0000}"/>
    <cellStyle name="SAPBEXchaText 8 6 2" xfId="3581" xr:uid="{00000000-0005-0000-0000-00009F0D0000}"/>
    <cellStyle name="SAPBEXchaText 8 7" xfId="3582" xr:uid="{00000000-0005-0000-0000-0000A00D0000}"/>
    <cellStyle name="SAPBEXchaText 8 7 2" xfId="3583" xr:uid="{00000000-0005-0000-0000-0000A10D0000}"/>
    <cellStyle name="SAPBEXchaText 8 8" xfId="3584" xr:uid="{00000000-0005-0000-0000-0000A20D0000}"/>
    <cellStyle name="SAPBEXchaText 9" xfId="3585" xr:uid="{00000000-0005-0000-0000-0000A30D0000}"/>
    <cellStyle name="SAPBEXchaText 9 2" xfId="3586" xr:uid="{00000000-0005-0000-0000-0000A40D0000}"/>
    <cellStyle name="SAPBEXchaText_AM - Continuity Report ALL CAD 12 2007" xfId="3587" xr:uid="{00000000-0005-0000-0000-0000A50D0000}"/>
    <cellStyle name="SAPBEXexcBad7" xfId="780" xr:uid="{00000000-0005-0000-0000-0000A60D0000}"/>
    <cellStyle name="SAPBEXexcBad7 2" xfId="3588" xr:uid="{00000000-0005-0000-0000-0000A70D0000}"/>
    <cellStyle name="SAPBEXexcBad7 2 2" xfId="3589" xr:uid="{00000000-0005-0000-0000-0000A80D0000}"/>
    <cellStyle name="SAPBEXexcBad7 2 2 2" xfId="3590" xr:uid="{00000000-0005-0000-0000-0000A90D0000}"/>
    <cellStyle name="SAPBEXexcBad7 2 2 2 2" xfId="3591" xr:uid="{00000000-0005-0000-0000-0000AA0D0000}"/>
    <cellStyle name="SAPBEXexcBad7 2 2 3" xfId="3592" xr:uid="{00000000-0005-0000-0000-0000AB0D0000}"/>
    <cellStyle name="SAPBEXexcBad7 2 2 3 2" xfId="3593" xr:uid="{00000000-0005-0000-0000-0000AC0D0000}"/>
    <cellStyle name="SAPBEXexcBad7 2 2 4" xfId="3594" xr:uid="{00000000-0005-0000-0000-0000AD0D0000}"/>
    <cellStyle name="SAPBEXexcBad7 2 2 4 2" xfId="3595" xr:uid="{00000000-0005-0000-0000-0000AE0D0000}"/>
    <cellStyle name="SAPBEXexcBad7 2 2 5" xfId="3596" xr:uid="{00000000-0005-0000-0000-0000AF0D0000}"/>
    <cellStyle name="SAPBEXexcBad7 2 2 5 2" xfId="3597" xr:uid="{00000000-0005-0000-0000-0000B00D0000}"/>
    <cellStyle name="SAPBEXexcBad7 2 2 6" xfId="3598" xr:uid="{00000000-0005-0000-0000-0000B10D0000}"/>
    <cellStyle name="SAPBEXexcBad7 2 2 6 2" xfId="3599" xr:uid="{00000000-0005-0000-0000-0000B20D0000}"/>
    <cellStyle name="SAPBEXexcBad7 2 2 7" xfId="3600" xr:uid="{00000000-0005-0000-0000-0000B30D0000}"/>
    <cellStyle name="SAPBEXexcBad7 2 2 7 2" xfId="3601" xr:uid="{00000000-0005-0000-0000-0000B40D0000}"/>
    <cellStyle name="SAPBEXexcBad7 2 2 8" xfId="3602" xr:uid="{00000000-0005-0000-0000-0000B50D0000}"/>
    <cellStyle name="SAPBEXexcBad7 2 2 8 2" xfId="3603" xr:uid="{00000000-0005-0000-0000-0000B60D0000}"/>
    <cellStyle name="SAPBEXexcBad7 2 2 9" xfId="3604" xr:uid="{00000000-0005-0000-0000-0000B70D0000}"/>
    <cellStyle name="SAPBEXexcBad7 2 3" xfId="3605" xr:uid="{00000000-0005-0000-0000-0000B80D0000}"/>
    <cellStyle name="SAPBEXexcBad7 2 3 2" xfId="3606" xr:uid="{00000000-0005-0000-0000-0000B90D0000}"/>
    <cellStyle name="SAPBEXexcBad7 2 3 2 2" xfId="3607" xr:uid="{00000000-0005-0000-0000-0000BA0D0000}"/>
    <cellStyle name="SAPBEXexcBad7 2 3 3" xfId="3608" xr:uid="{00000000-0005-0000-0000-0000BB0D0000}"/>
    <cellStyle name="SAPBEXexcBad7 2 3 3 2" xfId="3609" xr:uid="{00000000-0005-0000-0000-0000BC0D0000}"/>
    <cellStyle name="SAPBEXexcBad7 2 3 4" xfId="3610" xr:uid="{00000000-0005-0000-0000-0000BD0D0000}"/>
    <cellStyle name="SAPBEXexcBad7 2 3 4 2" xfId="3611" xr:uid="{00000000-0005-0000-0000-0000BE0D0000}"/>
    <cellStyle name="SAPBEXexcBad7 2 3 5" xfId="3612" xr:uid="{00000000-0005-0000-0000-0000BF0D0000}"/>
    <cellStyle name="SAPBEXexcBad7 2 3 5 2" xfId="3613" xr:uid="{00000000-0005-0000-0000-0000C00D0000}"/>
    <cellStyle name="SAPBEXexcBad7 2 3 6" xfId="3614" xr:uid="{00000000-0005-0000-0000-0000C10D0000}"/>
    <cellStyle name="SAPBEXexcBad7 2 3 6 2" xfId="3615" xr:uid="{00000000-0005-0000-0000-0000C20D0000}"/>
    <cellStyle name="SAPBEXexcBad7 2 3 7" xfId="3616" xr:uid="{00000000-0005-0000-0000-0000C30D0000}"/>
    <cellStyle name="SAPBEXexcBad7 2 3 7 2" xfId="3617" xr:uid="{00000000-0005-0000-0000-0000C40D0000}"/>
    <cellStyle name="SAPBEXexcBad7 2 3 8" xfId="3618" xr:uid="{00000000-0005-0000-0000-0000C50D0000}"/>
    <cellStyle name="SAPBEXexcBad7 2 3 8 2" xfId="3619" xr:uid="{00000000-0005-0000-0000-0000C60D0000}"/>
    <cellStyle name="SAPBEXexcBad7 2 3 9" xfId="3620" xr:uid="{00000000-0005-0000-0000-0000C70D0000}"/>
    <cellStyle name="SAPBEXexcBad7 2 4" xfId="3621" xr:uid="{00000000-0005-0000-0000-0000C80D0000}"/>
    <cellStyle name="SAPBEXexcBad7 2 4 2" xfId="3622" xr:uid="{00000000-0005-0000-0000-0000C90D0000}"/>
    <cellStyle name="SAPBEXexcBad7 2 4 2 2" xfId="3623" xr:uid="{00000000-0005-0000-0000-0000CA0D0000}"/>
    <cellStyle name="SAPBEXexcBad7 2 4 3" xfId="3624" xr:uid="{00000000-0005-0000-0000-0000CB0D0000}"/>
    <cellStyle name="SAPBEXexcBad7 2 4 3 2" xfId="3625" xr:uid="{00000000-0005-0000-0000-0000CC0D0000}"/>
    <cellStyle name="SAPBEXexcBad7 2 4 4" xfId="3626" xr:uid="{00000000-0005-0000-0000-0000CD0D0000}"/>
    <cellStyle name="SAPBEXexcBad7 2 4 4 2" xfId="3627" xr:uid="{00000000-0005-0000-0000-0000CE0D0000}"/>
    <cellStyle name="SAPBEXexcBad7 2 4 5" xfId="3628" xr:uid="{00000000-0005-0000-0000-0000CF0D0000}"/>
    <cellStyle name="SAPBEXexcBad7 2 4 5 2" xfId="3629" xr:uid="{00000000-0005-0000-0000-0000D00D0000}"/>
    <cellStyle name="SAPBEXexcBad7 2 4 6" xfId="3630" xr:uid="{00000000-0005-0000-0000-0000D10D0000}"/>
    <cellStyle name="SAPBEXexcBad7 2 4 6 2" xfId="3631" xr:uid="{00000000-0005-0000-0000-0000D20D0000}"/>
    <cellStyle name="SAPBEXexcBad7 2 4 7" xfId="3632" xr:uid="{00000000-0005-0000-0000-0000D30D0000}"/>
    <cellStyle name="SAPBEXexcBad7 2 4 7 2" xfId="3633" xr:uid="{00000000-0005-0000-0000-0000D40D0000}"/>
    <cellStyle name="SAPBEXexcBad7 2 4 8" xfId="3634" xr:uid="{00000000-0005-0000-0000-0000D50D0000}"/>
    <cellStyle name="SAPBEXexcBad7 2 4 8 2" xfId="3635" xr:uid="{00000000-0005-0000-0000-0000D60D0000}"/>
    <cellStyle name="SAPBEXexcBad7 2 4 9" xfId="3636" xr:uid="{00000000-0005-0000-0000-0000D70D0000}"/>
    <cellStyle name="SAPBEXexcBad7 2 5" xfId="3637" xr:uid="{00000000-0005-0000-0000-0000D80D0000}"/>
    <cellStyle name="SAPBEXexcBad7 2 5 2" xfId="3638" xr:uid="{00000000-0005-0000-0000-0000D90D0000}"/>
    <cellStyle name="SAPBEXexcBad7 2 5 2 2" xfId="3639" xr:uid="{00000000-0005-0000-0000-0000DA0D0000}"/>
    <cellStyle name="SAPBEXexcBad7 2 5 3" xfId="3640" xr:uid="{00000000-0005-0000-0000-0000DB0D0000}"/>
    <cellStyle name="SAPBEXexcBad7 2 5 3 2" xfId="3641" xr:uid="{00000000-0005-0000-0000-0000DC0D0000}"/>
    <cellStyle name="SAPBEXexcBad7 2 5 4" xfId="3642" xr:uid="{00000000-0005-0000-0000-0000DD0D0000}"/>
    <cellStyle name="SAPBEXexcBad7 2 5 4 2" xfId="3643" xr:uid="{00000000-0005-0000-0000-0000DE0D0000}"/>
    <cellStyle name="SAPBEXexcBad7 2 5 5" xfId="3644" xr:uid="{00000000-0005-0000-0000-0000DF0D0000}"/>
    <cellStyle name="SAPBEXexcBad7 2 5 5 2" xfId="3645" xr:uid="{00000000-0005-0000-0000-0000E00D0000}"/>
    <cellStyle name="SAPBEXexcBad7 2 5 6" xfId="3646" xr:uid="{00000000-0005-0000-0000-0000E10D0000}"/>
    <cellStyle name="SAPBEXexcBad7 2 5 6 2" xfId="3647" xr:uid="{00000000-0005-0000-0000-0000E20D0000}"/>
    <cellStyle name="SAPBEXexcBad7 2 5 7" xfId="3648" xr:uid="{00000000-0005-0000-0000-0000E30D0000}"/>
    <cellStyle name="SAPBEXexcBad7 2 5 7 2" xfId="3649" xr:uid="{00000000-0005-0000-0000-0000E40D0000}"/>
    <cellStyle name="SAPBEXexcBad7 2 5 8" xfId="3650" xr:uid="{00000000-0005-0000-0000-0000E50D0000}"/>
    <cellStyle name="SAPBEXexcBad7 2 6" xfId="3651" xr:uid="{00000000-0005-0000-0000-0000E60D0000}"/>
    <cellStyle name="SAPBEXexcBad7 2 6 2" xfId="3652" xr:uid="{00000000-0005-0000-0000-0000E70D0000}"/>
    <cellStyle name="SAPBEXexcBad7 2 7" xfId="3653" xr:uid="{00000000-0005-0000-0000-0000E80D0000}"/>
    <cellStyle name="SAPBEXexcBad7 3" xfId="3654" xr:uid="{00000000-0005-0000-0000-0000E90D0000}"/>
    <cellStyle name="SAPBEXexcBad7 3 2" xfId="3655" xr:uid="{00000000-0005-0000-0000-0000EA0D0000}"/>
    <cellStyle name="SAPBEXexcBad7 3 2 2" xfId="3656" xr:uid="{00000000-0005-0000-0000-0000EB0D0000}"/>
    <cellStyle name="SAPBEXexcBad7 3 3" xfId="3657" xr:uid="{00000000-0005-0000-0000-0000EC0D0000}"/>
    <cellStyle name="SAPBEXexcBad7 3 3 2" xfId="3658" xr:uid="{00000000-0005-0000-0000-0000ED0D0000}"/>
    <cellStyle name="SAPBEXexcBad7 3 4" xfId="3659" xr:uid="{00000000-0005-0000-0000-0000EE0D0000}"/>
    <cellStyle name="SAPBEXexcBad7 3 4 2" xfId="3660" xr:uid="{00000000-0005-0000-0000-0000EF0D0000}"/>
    <cellStyle name="SAPBEXexcBad7 3 5" xfId="3661" xr:uid="{00000000-0005-0000-0000-0000F00D0000}"/>
    <cellStyle name="SAPBEXexcBad7 3 5 2" xfId="3662" xr:uid="{00000000-0005-0000-0000-0000F10D0000}"/>
    <cellStyle name="SAPBEXexcBad7 3 6" xfId="3663" xr:uid="{00000000-0005-0000-0000-0000F20D0000}"/>
    <cellStyle name="SAPBEXexcBad7 3 6 2" xfId="3664" xr:uid="{00000000-0005-0000-0000-0000F30D0000}"/>
    <cellStyle name="SAPBEXexcBad7 3 7" xfId="3665" xr:uid="{00000000-0005-0000-0000-0000F40D0000}"/>
    <cellStyle name="SAPBEXexcBad7 3 7 2" xfId="3666" xr:uid="{00000000-0005-0000-0000-0000F50D0000}"/>
    <cellStyle name="SAPBEXexcBad7 3 8" xfId="3667" xr:uid="{00000000-0005-0000-0000-0000F60D0000}"/>
    <cellStyle name="SAPBEXexcBad7 3 8 2" xfId="3668" xr:uid="{00000000-0005-0000-0000-0000F70D0000}"/>
    <cellStyle name="SAPBEXexcBad7 3 9" xfId="3669" xr:uid="{00000000-0005-0000-0000-0000F80D0000}"/>
    <cellStyle name="SAPBEXexcBad7 4" xfId="3670" xr:uid="{00000000-0005-0000-0000-0000F90D0000}"/>
    <cellStyle name="SAPBEXexcBad7 4 2" xfId="3671" xr:uid="{00000000-0005-0000-0000-0000FA0D0000}"/>
    <cellStyle name="SAPBEXexcBad7 4 2 2" xfId="3672" xr:uid="{00000000-0005-0000-0000-0000FB0D0000}"/>
    <cellStyle name="SAPBEXexcBad7 4 3" xfId="3673" xr:uid="{00000000-0005-0000-0000-0000FC0D0000}"/>
    <cellStyle name="SAPBEXexcBad7 4 3 2" xfId="3674" xr:uid="{00000000-0005-0000-0000-0000FD0D0000}"/>
    <cellStyle name="SAPBEXexcBad7 4 4" xfId="3675" xr:uid="{00000000-0005-0000-0000-0000FE0D0000}"/>
    <cellStyle name="SAPBEXexcBad7 4 4 2" xfId="3676" xr:uid="{00000000-0005-0000-0000-0000FF0D0000}"/>
    <cellStyle name="SAPBEXexcBad7 4 5" xfId="3677" xr:uid="{00000000-0005-0000-0000-0000000E0000}"/>
    <cellStyle name="SAPBEXexcBad7 4 5 2" xfId="3678" xr:uid="{00000000-0005-0000-0000-0000010E0000}"/>
    <cellStyle name="SAPBEXexcBad7 4 6" xfId="3679" xr:uid="{00000000-0005-0000-0000-0000020E0000}"/>
    <cellStyle name="SAPBEXexcBad7 4 6 2" xfId="3680" xr:uid="{00000000-0005-0000-0000-0000030E0000}"/>
    <cellStyle name="SAPBEXexcBad7 4 7" xfId="3681" xr:uid="{00000000-0005-0000-0000-0000040E0000}"/>
    <cellStyle name="SAPBEXexcBad7 4 7 2" xfId="3682" xr:uid="{00000000-0005-0000-0000-0000050E0000}"/>
    <cellStyle name="SAPBEXexcBad7 4 8" xfId="3683" xr:uid="{00000000-0005-0000-0000-0000060E0000}"/>
    <cellStyle name="SAPBEXexcBad7 4 8 2" xfId="3684" xr:uid="{00000000-0005-0000-0000-0000070E0000}"/>
    <cellStyle name="SAPBEXexcBad7 4 9" xfId="3685" xr:uid="{00000000-0005-0000-0000-0000080E0000}"/>
    <cellStyle name="SAPBEXexcBad7 5" xfId="3686" xr:uid="{00000000-0005-0000-0000-0000090E0000}"/>
    <cellStyle name="SAPBEXexcBad7 5 2" xfId="3687" xr:uid="{00000000-0005-0000-0000-00000A0E0000}"/>
    <cellStyle name="SAPBEXexcBad7 5 2 2" xfId="3688" xr:uid="{00000000-0005-0000-0000-00000B0E0000}"/>
    <cellStyle name="SAPBEXexcBad7 5 3" xfId="3689" xr:uid="{00000000-0005-0000-0000-00000C0E0000}"/>
    <cellStyle name="SAPBEXexcBad7 5 3 2" xfId="3690" xr:uid="{00000000-0005-0000-0000-00000D0E0000}"/>
    <cellStyle name="SAPBEXexcBad7 5 4" xfId="3691" xr:uid="{00000000-0005-0000-0000-00000E0E0000}"/>
    <cellStyle name="SAPBEXexcBad7 5 4 2" xfId="3692" xr:uid="{00000000-0005-0000-0000-00000F0E0000}"/>
    <cellStyle name="SAPBEXexcBad7 5 5" xfId="3693" xr:uid="{00000000-0005-0000-0000-0000100E0000}"/>
    <cellStyle name="SAPBEXexcBad7 5 5 2" xfId="3694" xr:uid="{00000000-0005-0000-0000-0000110E0000}"/>
    <cellStyle name="SAPBEXexcBad7 5 6" xfId="3695" xr:uid="{00000000-0005-0000-0000-0000120E0000}"/>
    <cellStyle name="SAPBEXexcBad7 5 6 2" xfId="3696" xr:uid="{00000000-0005-0000-0000-0000130E0000}"/>
    <cellStyle name="SAPBEXexcBad7 5 7" xfId="3697" xr:uid="{00000000-0005-0000-0000-0000140E0000}"/>
    <cellStyle name="SAPBEXexcBad7 5 7 2" xfId="3698" xr:uid="{00000000-0005-0000-0000-0000150E0000}"/>
    <cellStyle name="SAPBEXexcBad7 5 8" xfId="3699" xr:uid="{00000000-0005-0000-0000-0000160E0000}"/>
    <cellStyle name="SAPBEXexcBad7 5 8 2" xfId="3700" xr:uid="{00000000-0005-0000-0000-0000170E0000}"/>
    <cellStyle name="SAPBEXexcBad7 5 9" xfId="3701" xr:uid="{00000000-0005-0000-0000-0000180E0000}"/>
    <cellStyle name="SAPBEXexcBad7 6" xfId="3702" xr:uid="{00000000-0005-0000-0000-0000190E0000}"/>
    <cellStyle name="SAPBEXexcBad7 6 2" xfId="3703" xr:uid="{00000000-0005-0000-0000-00001A0E0000}"/>
    <cellStyle name="SAPBEXexcBad7 6 2 2" xfId="3704" xr:uid="{00000000-0005-0000-0000-00001B0E0000}"/>
    <cellStyle name="SAPBEXexcBad7 6 3" xfId="3705" xr:uid="{00000000-0005-0000-0000-00001C0E0000}"/>
    <cellStyle name="SAPBEXexcBad7 6 3 2" xfId="3706" xr:uid="{00000000-0005-0000-0000-00001D0E0000}"/>
    <cellStyle name="SAPBEXexcBad7 6 4" xfId="3707" xr:uid="{00000000-0005-0000-0000-00001E0E0000}"/>
    <cellStyle name="SAPBEXexcBad7 6 4 2" xfId="3708" xr:uid="{00000000-0005-0000-0000-00001F0E0000}"/>
    <cellStyle name="SAPBEXexcBad7 6 5" xfId="3709" xr:uid="{00000000-0005-0000-0000-0000200E0000}"/>
    <cellStyle name="SAPBEXexcBad7 6 5 2" xfId="3710" xr:uid="{00000000-0005-0000-0000-0000210E0000}"/>
    <cellStyle name="SAPBEXexcBad7 6 6" xfId="3711" xr:uid="{00000000-0005-0000-0000-0000220E0000}"/>
    <cellStyle name="SAPBEXexcBad7 6 6 2" xfId="3712" xr:uid="{00000000-0005-0000-0000-0000230E0000}"/>
    <cellStyle name="SAPBEXexcBad7 6 7" xfId="3713" xr:uid="{00000000-0005-0000-0000-0000240E0000}"/>
    <cellStyle name="SAPBEXexcBad7 6 7 2" xfId="3714" xr:uid="{00000000-0005-0000-0000-0000250E0000}"/>
    <cellStyle name="SAPBEXexcBad7 6 8" xfId="3715" xr:uid="{00000000-0005-0000-0000-0000260E0000}"/>
    <cellStyle name="SAPBEXexcBad7 7" xfId="3716" xr:uid="{00000000-0005-0000-0000-0000270E0000}"/>
    <cellStyle name="SAPBEXexcBad7 7 2" xfId="3717" xr:uid="{00000000-0005-0000-0000-0000280E0000}"/>
    <cellStyle name="SAPBEXexcBad7 8" xfId="3718" xr:uid="{00000000-0005-0000-0000-0000290E0000}"/>
    <cellStyle name="SAPBEXexcBad8" xfId="781" xr:uid="{00000000-0005-0000-0000-00002A0E0000}"/>
    <cellStyle name="SAPBEXexcBad8 2" xfId="3719" xr:uid="{00000000-0005-0000-0000-00002B0E0000}"/>
    <cellStyle name="SAPBEXexcBad8 2 2" xfId="3720" xr:uid="{00000000-0005-0000-0000-00002C0E0000}"/>
    <cellStyle name="SAPBEXexcBad8 2 2 2" xfId="3721" xr:uid="{00000000-0005-0000-0000-00002D0E0000}"/>
    <cellStyle name="SAPBEXexcBad8 2 2 2 2" xfId="3722" xr:uid="{00000000-0005-0000-0000-00002E0E0000}"/>
    <cellStyle name="SAPBEXexcBad8 2 2 3" xfId="3723" xr:uid="{00000000-0005-0000-0000-00002F0E0000}"/>
    <cellStyle name="SAPBEXexcBad8 2 2 3 2" xfId="3724" xr:uid="{00000000-0005-0000-0000-0000300E0000}"/>
    <cellStyle name="SAPBEXexcBad8 2 2 4" xfId="3725" xr:uid="{00000000-0005-0000-0000-0000310E0000}"/>
    <cellStyle name="SAPBEXexcBad8 2 2 4 2" xfId="3726" xr:uid="{00000000-0005-0000-0000-0000320E0000}"/>
    <cellStyle name="SAPBEXexcBad8 2 2 5" xfId="3727" xr:uid="{00000000-0005-0000-0000-0000330E0000}"/>
    <cellStyle name="SAPBEXexcBad8 2 2 5 2" xfId="3728" xr:uid="{00000000-0005-0000-0000-0000340E0000}"/>
    <cellStyle name="SAPBEXexcBad8 2 2 6" xfId="3729" xr:uid="{00000000-0005-0000-0000-0000350E0000}"/>
    <cellStyle name="SAPBEXexcBad8 2 2 6 2" xfId="3730" xr:uid="{00000000-0005-0000-0000-0000360E0000}"/>
    <cellStyle name="SAPBEXexcBad8 2 2 7" xfId="3731" xr:uid="{00000000-0005-0000-0000-0000370E0000}"/>
    <cellStyle name="SAPBEXexcBad8 2 2 7 2" xfId="3732" xr:uid="{00000000-0005-0000-0000-0000380E0000}"/>
    <cellStyle name="SAPBEXexcBad8 2 2 8" xfId="3733" xr:uid="{00000000-0005-0000-0000-0000390E0000}"/>
    <cellStyle name="SAPBEXexcBad8 2 2 8 2" xfId="3734" xr:uid="{00000000-0005-0000-0000-00003A0E0000}"/>
    <cellStyle name="SAPBEXexcBad8 2 2 9" xfId="3735" xr:uid="{00000000-0005-0000-0000-00003B0E0000}"/>
    <cellStyle name="SAPBEXexcBad8 2 3" xfId="3736" xr:uid="{00000000-0005-0000-0000-00003C0E0000}"/>
    <cellStyle name="SAPBEXexcBad8 2 3 2" xfId="3737" xr:uid="{00000000-0005-0000-0000-00003D0E0000}"/>
    <cellStyle name="SAPBEXexcBad8 2 3 2 2" xfId="3738" xr:uid="{00000000-0005-0000-0000-00003E0E0000}"/>
    <cellStyle name="SAPBEXexcBad8 2 3 3" xfId="3739" xr:uid="{00000000-0005-0000-0000-00003F0E0000}"/>
    <cellStyle name="SAPBEXexcBad8 2 3 3 2" xfId="3740" xr:uid="{00000000-0005-0000-0000-0000400E0000}"/>
    <cellStyle name="SAPBEXexcBad8 2 3 4" xfId="3741" xr:uid="{00000000-0005-0000-0000-0000410E0000}"/>
    <cellStyle name="SAPBEXexcBad8 2 3 4 2" xfId="3742" xr:uid="{00000000-0005-0000-0000-0000420E0000}"/>
    <cellStyle name="SAPBEXexcBad8 2 3 5" xfId="3743" xr:uid="{00000000-0005-0000-0000-0000430E0000}"/>
    <cellStyle name="SAPBEXexcBad8 2 3 5 2" xfId="3744" xr:uid="{00000000-0005-0000-0000-0000440E0000}"/>
    <cellStyle name="SAPBEXexcBad8 2 3 6" xfId="3745" xr:uid="{00000000-0005-0000-0000-0000450E0000}"/>
    <cellStyle name="SAPBEXexcBad8 2 3 6 2" xfId="3746" xr:uid="{00000000-0005-0000-0000-0000460E0000}"/>
    <cellStyle name="SAPBEXexcBad8 2 3 7" xfId="3747" xr:uid="{00000000-0005-0000-0000-0000470E0000}"/>
    <cellStyle name="SAPBEXexcBad8 2 3 7 2" xfId="3748" xr:uid="{00000000-0005-0000-0000-0000480E0000}"/>
    <cellStyle name="SAPBEXexcBad8 2 3 8" xfId="3749" xr:uid="{00000000-0005-0000-0000-0000490E0000}"/>
    <cellStyle name="SAPBEXexcBad8 2 3 8 2" xfId="3750" xr:uid="{00000000-0005-0000-0000-00004A0E0000}"/>
    <cellStyle name="SAPBEXexcBad8 2 3 9" xfId="3751" xr:uid="{00000000-0005-0000-0000-00004B0E0000}"/>
    <cellStyle name="SAPBEXexcBad8 2 4" xfId="3752" xr:uid="{00000000-0005-0000-0000-00004C0E0000}"/>
    <cellStyle name="SAPBEXexcBad8 2 4 2" xfId="3753" xr:uid="{00000000-0005-0000-0000-00004D0E0000}"/>
    <cellStyle name="SAPBEXexcBad8 2 4 2 2" xfId="3754" xr:uid="{00000000-0005-0000-0000-00004E0E0000}"/>
    <cellStyle name="SAPBEXexcBad8 2 4 3" xfId="3755" xr:uid="{00000000-0005-0000-0000-00004F0E0000}"/>
    <cellStyle name="SAPBEXexcBad8 2 4 3 2" xfId="3756" xr:uid="{00000000-0005-0000-0000-0000500E0000}"/>
    <cellStyle name="SAPBEXexcBad8 2 4 4" xfId="3757" xr:uid="{00000000-0005-0000-0000-0000510E0000}"/>
    <cellStyle name="SAPBEXexcBad8 2 4 4 2" xfId="3758" xr:uid="{00000000-0005-0000-0000-0000520E0000}"/>
    <cellStyle name="SAPBEXexcBad8 2 4 5" xfId="3759" xr:uid="{00000000-0005-0000-0000-0000530E0000}"/>
    <cellStyle name="SAPBEXexcBad8 2 4 5 2" xfId="3760" xr:uid="{00000000-0005-0000-0000-0000540E0000}"/>
    <cellStyle name="SAPBEXexcBad8 2 4 6" xfId="3761" xr:uid="{00000000-0005-0000-0000-0000550E0000}"/>
    <cellStyle name="SAPBEXexcBad8 2 4 6 2" xfId="3762" xr:uid="{00000000-0005-0000-0000-0000560E0000}"/>
    <cellStyle name="SAPBEXexcBad8 2 4 7" xfId="3763" xr:uid="{00000000-0005-0000-0000-0000570E0000}"/>
    <cellStyle name="SAPBEXexcBad8 2 4 7 2" xfId="3764" xr:uid="{00000000-0005-0000-0000-0000580E0000}"/>
    <cellStyle name="SAPBEXexcBad8 2 4 8" xfId="3765" xr:uid="{00000000-0005-0000-0000-0000590E0000}"/>
    <cellStyle name="SAPBEXexcBad8 2 4 8 2" xfId="3766" xr:uid="{00000000-0005-0000-0000-00005A0E0000}"/>
    <cellStyle name="SAPBEXexcBad8 2 4 9" xfId="3767" xr:uid="{00000000-0005-0000-0000-00005B0E0000}"/>
    <cellStyle name="SAPBEXexcBad8 2 5" xfId="3768" xr:uid="{00000000-0005-0000-0000-00005C0E0000}"/>
    <cellStyle name="SAPBEXexcBad8 2 5 2" xfId="3769" xr:uid="{00000000-0005-0000-0000-00005D0E0000}"/>
    <cellStyle name="SAPBEXexcBad8 2 5 2 2" xfId="3770" xr:uid="{00000000-0005-0000-0000-00005E0E0000}"/>
    <cellStyle name="SAPBEXexcBad8 2 5 3" xfId="3771" xr:uid="{00000000-0005-0000-0000-00005F0E0000}"/>
    <cellStyle name="SAPBEXexcBad8 2 5 3 2" xfId="3772" xr:uid="{00000000-0005-0000-0000-0000600E0000}"/>
    <cellStyle name="SAPBEXexcBad8 2 5 4" xfId="3773" xr:uid="{00000000-0005-0000-0000-0000610E0000}"/>
    <cellStyle name="SAPBEXexcBad8 2 5 4 2" xfId="3774" xr:uid="{00000000-0005-0000-0000-0000620E0000}"/>
    <cellStyle name="SAPBEXexcBad8 2 5 5" xfId="3775" xr:uid="{00000000-0005-0000-0000-0000630E0000}"/>
    <cellStyle name="SAPBEXexcBad8 2 5 5 2" xfId="3776" xr:uid="{00000000-0005-0000-0000-0000640E0000}"/>
    <cellStyle name="SAPBEXexcBad8 2 5 6" xfId="3777" xr:uid="{00000000-0005-0000-0000-0000650E0000}"/>
    <cellStyle name="SAPBEXexcBad8 2 5 6 2" xfId="3778" xr:uid="{00000000-0005-0000-0000-0000660E0000}"/>
    <cellStyle name="SAPBEXexcBad8 2 5 7" xfId="3779" xr:uid="{00000000-0005-0000-0000-0000670E0000}"/>
    <cellStyle name="SAPBEXexcBad8 2 5 7 2" xfId="3780" xr:uid="{00000000-0005-0000-0000-0000680E0000}"/>
    <cellStyle name="SAPBEXexcBad8 2 5 8" xfId="3781" xr:uid="{00000000-0005-0000-0000-0000690E0000}"/>
    <cellStyle name="SAPBEXexcBad8 2 6" xfId="3782" xr:uid="{00000000-0005-0000-0000-00006A0E0000}"/>
    <cellStyle name="SAPBEXexcBad8 2 6 2" xfId="3783" xr:uid="{00000000-0005-0000-0000-00006B0E0000}"/>
    <cellStyle name="SAPBEXexcBad8 2 7" xfId="3784" xr:uid="{00000000-0005-0000-0000-00006C0E0000}"/>
    <cellStyle name="SAPBEXexcBad8 3" xfId="3785" xr:uid="{00000000-0005-0000-0000-00006D0E0000}"/>
    <cellStyle name="SAPBEXexcBad8 3 2" xfId="3786" xr:uid="{00000000-0005-0000-0000-00006E0E0000}"/>
    <cellStyle name="SAPBEXexcBad8 3 2 2" xfId="3787" xr:uid="{00000000-0005-0000-0000-00006F0E0000}"/>
    <cellStyle name="SAPBEXexcBad8 3 3" xfId="3788" xr:uid="{00000000-0005-0000-0000-0000700E0000}"/>
    <cellStyle name="SAPBEXexcBad8 3 3 2" xfId="3789" xr:uid="{00000000-0005-0000-0000-0000710E0000}"/>
    <cellStyle name="SAPBEXexcBad8 3 4" xfId="3790" xr:uid="{00000000-0005-0000-0000-0000720E0000}"/>
    <cellStyle name="SAPBEXexcBad8 3 4 2" xfId="3791" xr:uid="{00000000-0005-0000-0000-0000730E0000}"/>
    <cellStyle name="SAPBEXexcBad8 3 5" xfId="3792" xr:uid="{00000000-0005-0000-0000-0000740E0000}"/>
    <cellStyle name="SAPBEXexcBad8 3 5 2" xfId="3793" xr:uid="{00000000-0005-0000-0000-0000750E0000}"/>
    <cellStyle name="SAPBEXexcBad8 3 6" xfId="3794" xr:uid="{00000000-0005-0000-0000-0000760E0000}"/>
    <cellStyle name="SAPBEXexcBad8 3 6 2" xfId="3795" xr:uid="{00000000-0005-0000-0000-0000770E0000}"/>
    <cellStyle name="SAPBEXexcBad8 3 7" xfId="3796" xr:uid="{00000000-0005-0000-0000-0000780E0000}"/>
    <cellStyle name="SAPBEXexcBad8 3 7 2" xfId="3797" xr:uid="{00000000-0005-0000-0000-0000790E0000}"/>
    <cellStyle name="SAPBEXexcBad8 3 8" xfId="3798" xr:uid="{00000000-0005-0000-0000-00007A0E0000}"/>
    <cellStyle name="SAPBEXexcBad8 3 8 2" xfId="3799" xr:uid="{00000000-0005-0000-0000-00007B0E0000}"/>
    <cellStyle name="SAPBEXexcBad8 3 9" xfId="3800" xr:uid="{00000000-0005-0000-0000-00007C0E0000}"/>
    <cellStyle name="SAPBEXexcBad8 4" xfId="3801" xr:uid="{00000000-0005-0000-0000-00007D0E0000}"/>
    <cellStyle name="SAPBEXexcBad8 4 2" xfId="3802" xr:uid="{00000000-0005-0000-0000-00007E0E0000}"/>
    <cellStyle name="SAPBEXexcBad8 4 2 2" xfId="3803" xr:uid="{00000000-0005-0000-0000-00007F0E0000}"/>
    <cellStyle name="SAPBEXexcBad8 4 3" xfId="3804" xr:uid="{00000000-0005-0000-0000-0000800E0000}"/>
    <cellStyle name="SAPBEXexcBad8 4 3 2" xfId="3805" xr:uid="{00000000-0005-0000-0000-0000810E0000}"/>
    <cellStyle name="SAPBEXexcBad8 4 4" xfId="3806" xr:uid="{00000000-0005-0000-0000-0000820E0000}"/>
    <cellStyle name="SAPBEXexcBad8 4 4 2" xfId="3807" xr:uid="{00000000-0005-0000-0000-0000830E0000}"/>
    <cellStyle name="SAPBEXexcBad8 4 5" xfId="3808" xr:uid="{00000000-0005-0000-0000-0000840E0000}"/>
    <cellStyle name="SAPBEXexcBad8 4 5 2" xfId="3809" xr:uid="{00000000-0005-0000-0000-0000850E0000}"/>
    <cellStyle name="SAPBEXexcBad8 4 6" xfId="3810" xr:uid="{00000000-0005-0000-0000-0000860E0000}"/>
    <cellStyle name="SAPBEXexcBad8 4 6 2" xfId="3811" xr:uid="{00000000-0005-0000-0000-0000870E0000}"/>
    <cellStyle name="SAPBEXexcBad8 4 7" xfId="3812" xr:uid="{00000000-0005-0000-0000-0000880E0000}"/>
    <cellStyle name="SAPBEXexcBad8 4 7 2" xfId="3813" xr:uid="{00000000-0005-0000-0000-0000890E0000}"/>
    <cellStyle name="SAPBEXexcBad8 4 8" xfId="3814" xr:uid="{00000000-0005-0000-0000-00008A0E0000}"/>
    <cellStyle name="SAPBEXexcBad8 4 8 2" xfId="3815" xr:uid="{00000000-0005-0000-0000-00008B0E0000}"/>
    <cellStyle name="SAPBEXexcBad8 4 9" xfId="3816" xr:uid="{00000000-0005-0000-0000-00008C0E0000}"/>
    <cellStyle name="SAPBEXexcBad8 5" xfId="3817" xr:uid="{00000000-0005-0000-0000-00008D0E0000}"/>
    <cellStyle name="SAPBEXexcBad8 5 2" xfId="3818" xr:uid="{00000000-0005-0000-0000-00008E0E0000}"/>
    <cellStyle name="SAPBEXexcBad8 5 2 2" xfId="3819" xr:uid="{00000000-0005-0000-0000-00008F0E0000}"/>
    <cellStyle name="SAPBEXexcBad8 5 3" xfId="3820" xr:uid="{00000000-0005-0000-0000-0000900E0000}"/>
    <cellStyle name="SAPBEXexcBad8 5 3 2" xfId="3821" xr:uid="{00000000-0005-0000-0000-0000910E0000}"/>
    <cellStyle name="SAPBEXexcBad8 5 4" xfId="3822" xr:uid="{00000000-0005-0000-0000-0000920E0000}"/>
    <cellStyle name="SAPBEXexcBad8 5 4 2" xfId="3823" xr:uid="{00000000-0005-0000-0000-0000930E0000}"/>
    <cellStyle name="SAPBEXexcBad8 5 5" xfId="3824" xr:uid="{00000000-0005-0000-0000-0000940E0000}"/>
    <cellStyle name="SAPBEXexcBad8 5 5 2" xfId="3825" xr:uid="{00000000-0005-0000-0000-0000950E0000}"/>
    <cellStyle name="SAPBEXexcBad8 5 6" xfId="3826" xr:uid="{00000000-0005-0000-0000-0000960E0000}"/>
    <cellStyle name="SAPBEXexcBad8 5 6 2" xfId="3827" xr:uid="{00000000-0005-0000-0000-0000970E0000}"/>
    <cellStyle name="SAPBEXexcBad8 5 7" xfId="3828" xr:uid="{00000000-0005-0000-0000-0000980E0000}"/>
    <cellStyle name="SAPBEXexcBad8 5 7 2" xfId="3829" xr:uid="{00000000-0005-0000-0000-0000990E0000}"/>
    <cellStyle name="SAPBEXexcBad8 5 8" xfId="3830" xr:uid="{00000000-0005-0000-0000-00009A0E0000}"/>
    <cellStyle name="SAPBEXexcBad8 5 8 2" xfId="3831" xr:uid="{00000000-0005-0000-0000-00009B0E0000}"/>
    <cellStyle name="SAPBEXexcBad8 5 9" xfId="3832" xr:uid="{00000000-0005-0000-0000-00009C0E0000}"/>
    <cellStyle name="SAPBEXexcBad8 6" xfId="3833" xr:uid="{00000000-0005-0000-0000-00009D0E0000}"/>
    <cellStyle name="SAPBEXexcBad8 6 2" xfId="3834" xr:uid="{00000000-0005-0000-0000-00009E0E0000}"/>
    <cellStyle name="SAPBEXexcBad8 6 2 2" xfId="3835" xr:uid="{00000000-0005-0000-0000-00009F0E0000}"/>
    <cellStyle name="SAPBEXexcBad8 6 3" xfId="3836" xr:uid="{00000000-0005-0000-0000-0000A00E0000}"/>
    <cellStyle name="SAPBEXexcBad8 6 3 2" xfId="3837" xr:uid="{00000000-0005-0000-0000-0000A10E0000}"/>
    <cellStyle name="SAPBEXexcBad8 6 4" xfId="3838" xr:uid="{00000000-0005-0000-0000-0000A20E0000}"/>
    <cellStyle name="SAPBEXexcBad8 6 4 2" xfId="3839" xr:uid="{00000000-0005-0000-0000-0000A30E0000}"/>
    <cellStyle name="SAPBEXexcBad8 6 5" xfId="3840" xr:uid="{00000000-0005-0000-0000-0000A40E0000}"/>
    <cellStyle name="SAPBEXexcBad8 6 5 2" xfId="3841" xr:uid="{00000000-0005-0000-0000-0000A50E0000}"/>
    <cellStyle name="SAPBEXexcBad8 6 6" xfId="3842" xr:uid="{00000000-0005-0000-0000-0000A60E0000}"/>
    <cellStyle name="SAPBEXexcBad8 6 6 2" xfId="3843" xr:uid="{00000000-0005-0000-0000-0000A70E0000}"/>
    <cellStyle name="SAPBEXexcBad8 6 7" xfId="3844" xr:uid="{00000000-0005-0000-0000-0000A80E0000}"/>
    <cellStyle name="SAPBEXexcBad8 6 7 2" xfId="3845" xr:uid="{00000000-0005-0000-0000-0000A90E0000}"/>
    <cellStyle name="SAPBEXexcBad8 6 8" xfId="3846" xr:uid="{00000000-0005-0000-0000-0000AA0E0000}"/>
    <cellStyle name="SAPBEXexcBad8 7" xfId="3847" xr:uid="{00000000-0005-0000-0000-0000AB0E0000}"/>
    <cellStyle name="SAPBEXexcBad8 7 2" xfId="3848" xr:uid="{00000000-0005-0000-0000-0000AC0E0000}"/>
    <cellStyle name="SAPBEXexcBad8 8" xfId="3849" xr:uid="{00000000-0005-0000-0000-0000AD0E0000}"/>
    <cellStyle name="SAPBEXexcBad9" xfId="782" xr:uid="{00000000-0005-0000-0000-0000AE0E0000}"/>
    <cellStyle name="SAPBEXexcBad9 2" xfId="3850" xr:uid="{00000000-0005-0000-0000-0000AF0E0000}"/>
    <cellStyle name="SAPBEXexcBad9 2 2" xfId="3851" xr:uid="{00000000-0005-0000-0000-0000B00E0000}"/>
    <cellStyle name="SAPBEXexcBad9 2 2 2" xfId="3852" xr:uid="{00000000-0005-0000-0000-0000B10E0000}"/>
    <cellStyle name="SAPBEXexcBad9 2 2 2 2" xfId="3853" xr:uid="{00000000-0005-0000-0000-0000B20E0000}"/>
    <cellStyle name="SAPBEXexcBad9 2 2 3" xfId="3854" xr:uid="{00000000-0005-0000-0000-0000B30E0000}"/>
    <cellStyle name="SAPBEXexcBad9 2 2 3 2" xfId="3855" xr:uid="{00000000-0005-0000-0000-0000B40E0000}"/>
    <cellStyle name="SAPBEXexcBad9 2 2 4" xfId="3856" xr:uid="{00000000-0005-0000-0000-0000B50E0000}"/>
    <cellStyle name="SAPBEXexcBad9 2 2 4 2" xfId="3857" xr:uid="{00000000-0005-0000-0000-0000B60E0000}"/>
    <cellStyle name="SAPBEXexcBad9 2 2 5" xfId="3858" xr:uid="{00000000-0005-0000-0000-0000B70E0000}"/>
    <cellStyle name="SAPBEXexcBad9 2 2 5 2" xfId="3859" xr:uid="{00000000-0005-0000-0000-0000B80E0000}"/>
    <cellStyle name="SAPBEXexcBad9 2 2 6" xfId="3860" xr:uid="{00000000-0005-0000-0000-0000B90E0000}"/>
    <cellStyle name="SAPBEXexcBad9 2 2 6 2" xfId="3861" xr:uid="{00000000-0005-0000-0000-0000BA0E0000}"/>
    <cellStyle name="SAPBEXexcBad9 2 2 7" xfId="3862" xr:uid="{00000000-0005-0000-0000-0000BB0E0000}"/>
    <cellStyle name="SAPBEXexcBad9 2 2 7 2" xfId="3863" xr:uid="{00000000-0005-0000-0000-0000BC0E0000}"/>
    <cellStyle name="SAPBEXexcBad9 2 2 8" xfId="3864" xr:uid="{00000000-0005-0000-0000-0000BD0E0000}"/>
    <cellStyle name="SAPBEXexcBad9 2 2 8 2" xfId="3865" xr:uid="{00000000-0005-0000-0000-0000BE0E0000}"/>
    <cellStyle name="SAPBEXexcBad9 2 2 9" xfId="3866" xr:uid="{00000000-0005-0000-0000-0000BF0E0000}"/>
    <cellStyle name="SAPBEXexcBad9 2 3" xfId="3867" xr:uid="{00000000-0005-0000-0000-0000C00E0000}"/>
    <cellStyle name="SAPBEXexcBad9 2 3 2" xfId="3868" xr:uid="{00000000-0005-0000-0000-0000C10E0000}"/>
    <cellStyle name="SAPBEXexcBad9 2 3 2 2" xfId="3869" xr:uid="{00000000-0005-0000-0000-0000C20E0000}"/>
    <cellStyle name="SAPBEXexcBad9 2 3 3" xfId="3870" xr:uid="{00000000-0005-0000-0000-0000C30E0000}"/>
    <cellStyle name="SAPBEXexcBad9 2 3 3 2" xfId="3871" xr:uid="{00000000-0005-0000-0000-0000C40E0000}"/>
    <cellStyle name="SAPBEXexcBad9 2 3 4" xfId="3872" xr:uid="{00000000-0005-0000-0000-0000C50E0000}"/>
    <cellStyle name="SAPBEXexcBad9 2 3 4 2" xfId="3873" xr:uid="{00000000-0005-0000-0000-0000C60E0000}"/>
    <cellStyle name="SAPBEXexcBad9 2 3 5" xfId="3874" xr:uid="{00000000-0005-0000-0000-0000C70E0000}"/>
    <cellStyle name="SAPBEXexcBad9 2 3 5 2" xfId="3875" xr:uid="{00000000-0005-0000-0000-0000C80E0000}"/>
    <cellStyle name="SAPBEXexcBad9 2 3 6" xfId="3876" xr:uid="{00000000-0005-0000-0000-0000C90E0000}"/>
    <cellStyle name="SAPBEXexcBad9 2 3 6 2" xfId="3877" xr:uid="{00000000-0005-0000-0000-0000CA0E0000}"/>
    <cellStyle name="SAPBEXexcBad9 2 3 7" xfId="3878" xr:uid="{00000000-0005-0000-0000-0000CB0E0000}"/>
    <cellStyle name="SAPBEXexcBad9 2 3 7 2" xfId="3879" xr:uid="{00000000-0005-0000-0000-0000CC0E0000}"/>
    <cellStyle name="SAPBEXexcBad9 2 3 8" xfId="3880" xr:uid="{00000000-0005-0000-0000-0000CD0E0000}"/>
    <cellStyle name="SAPBEXexcBad9 2 3 8 2" xfId="3881" xr:uid="{00000000-0005-0000-0000-0000CE0E0000}"/>
    <cellStyle name="SAPBEXexcBad9 2 3 9" xfId="3882" xr:uid="{00000000-0005-0000-0000-0000CF0E0000}"/>
    <cellStyle name="SAPBEXexcBad9 2 4" xfId="3883" xr:uid="{00000000-0005-0000-0000-0000D00E0000}"/>
    <cellStyle name="SAPBEXexcBad9 2 4 2" xfId="3884" xr:uid="{00000000-0005-0000-0000-0000D10E0000}"/>
    <cellStyle name="SAPBEXexcBad9 2 4 2 2" xfId="3885" xr:uid="{00000000-0005-0000-0000-0000D20E0000}"/>
    <cellStyle name="SAPBEXexcBad9 2 4 3" xfId="3886" xr:uid="{00000000-0005-0000-0000-0000D30E0000}"/>
    <cellStyle name="SAPBEXexcBad9 2 4 3 2" xfId="3887" xr:uid="{00000000-0005-0000-0000-0000D40E0000}"/>
    <cellStyle name="SAPBEXexcBad9 2 4 4" xfId="3888" xr:uid="{00000000-0005-0000-0000-0000D50E0000}"/>
    <cellStyle name="SAPBEXexcBad9 2 4 4 2" xfId="3889" xr:uid="{00000000-0005-0000-0000-0000D60E0000}"/>
    <cellStyle name="SAPBEXexcBad9 2 4 5" xfId="3890" xr:uid="{00000000-0005-0000-0000-0000D70E0000}"/>
    <cellStyle name="SAPBEXexcBad9 2 4 5 2" xfId="3891" xr:uid="{00000000-0005-0000-0000-0000D80E0000}"/>
    <cellStyle name="SAPBEXexcBad9 2 4 6" xfId="3892" xr:uid="{00000000-0005-0000-0000-0000D90E0000}"/>
    <cellStyle name="SAPBEXexcBad9 2 4 6 2" xfId="3893" xr:uid="{00000000-0005-0000-0000-0000DA0E0000}"/>
    <cellStyle name="SAPBEXexcBad9 2 4 7" xfId="3894" xr:uid="{00000000-0005-0000-0000-0000DB0E0000}"/>
    <cellStyle name="SAPBEXexcBad9 2 4 7 2" xfId="3895" xr:uid="{00000000-0005-0000-0000-0000DC0E0000}"/>
    <cellStyle name="SAPBEXexcBad9 2 4 8" xfId="3896" xr:uid="{00000000-0005-0000-0000-0000DD0E0000}"/>
    <cellStyle name="SAPBEXexcBad9 2 4 8 2" xfId="3897" xr:uid="{00000000-0005-0000-0000-0000DE0E0000}"/>
    <cellStyle name="SAPBEXexcBad9 2 4 9" xfId="3898" xr:uid="{00000000-0005-0000-0000-0000DF0E0000}"/>
    <cellStyle name="SAPBEXexcBad9 2 5" xfId="3899" xr:uid="{00000000-0005-0000-0000-0000E00E0000}"/>
    <cellStyle name="SAPBEXexcBad9 2 5 2" xfId="3900" xr:uid="{00000000-0005-0000-0000-0000E10E0000}"/>
    <cellStyle name="SAPBEXexcBad9 2 5 2 2" xfId="3901" xr:uid="{00000000-0005-0000-0000-0000E20E0000}"/>
    <cellStyle name="SAPBEXexcBad9 2 5 3" xfId="3902" xr:uid="{00000000-0005-0000-0000-0000E30E0000}"/>
    <cellStyle name="SAPBEXexcBad9 2 5 3 2" xfId="3903" xr:uid="{00000000-0005-0000-0000-0000E40E0000}"/>
    <cellStyle name="SAPBEXexcBad9 2 5 4" xfId="3904" xr:uid="{00000000-0005-0000-0000-0000E50E0000}"/>
    <cellStyle name="SAPBEXexcBad9 2 5 4 2" xfId="3905" xr:uid="{00000000-0005-0000-0000-0000E60E0000}"/>
    <cellStyle name="SAPBEXexcBad9 2 5 5" xfId="3906" xr:uid="{00000000-0005-0000-0000-0000E70E0000}"/>
    <cellStyle name="SAPBEXexcBad9 2 5 5 2" xfId="3907" xr:uid="{00000000-0005-0000-0000-0000E80E0000}"/>
    <cellStyle name="SAPBEXexcBad9 2 5 6" xfId="3908" xr:uid="{00000000-0005-0000-0000-0000E90E0000}"/>
    <cellStyle name="SAPBEXexcBad9 2 5 6 2" xfId="3909" xr:uid="{00000000-0005-0000-0000-0000EA0E0000}"/>
    <cellStyle name="SAPBEXexcBad9 2 5 7" xfId="3910" xr:uid="{00000000-0005-0000-0000-0000EB0E0000}"/>
    <cellStyle name="SAPBEXexcBad9 2 5 7 2" xfId="3911" xr:uid="{00000000-0005-0000-0000-0000EC0E0000}"/>
    <cellStyle name="SAPBEXexcBad9 2 5 8" xfId="3912" xr:uid="{00000000-0005-0000-0000-0000ED0E0000}"/>
    <cellStyle name="SAPBEXexcBad9 2 6" xfId="3913" xr:uid="{00000000-0005-0000-0000-0000EE0E0000}"/>
    <cellStyle name="SAPBEXexcBad9 2 6 2" xfId="3914" xr:uid="{00000000-0005-0000-0000-0000EF0E0000}"/>
    <cellStyle name="SAPBEXexcBad9 2 7" xfId="3915" xr:uid="{00000000-0005-0000-0000-0000F00E0000}"/>
    <cellStyle name="SAPBEXexcBad9 3" xfId="3916" xr:uid="{00000000-0005-0000-0000-0000F10E0000}"/>
    <cellStyle name="SAPBEXexcBad9 3 2" xfId="3917" xr:uid="{00000000-0005-0000-0000-0000F20E0000}"/>
    <cellStyle name="SAPBEXexcBad9 3 2 2" xfId="3918" xr:uid="{00000000-0005-0000-0000-0000F30E0000}"/>
    <cellStyle name="SAPBEXexcBad9 3 3" xfId="3919" xr:uid="{00000000-0005-0000-0000-0000F40E0000}"/>
    <cellStyle name="SAPBEXexcBad9 3 3 2" xfId="3920" xr:uid="{00000000-0005-0000-0000-0000F50E0000}"/>
    <cellStyle name="SAPBEXexcBad9 3 4" xfId="3921" xr:uid="{00000000-0005-0000-0000-0000F60E0000}"/>
    <cellStyle name="SAPBEXexcBad9 3 4 2" xfId="3922" xr:uid="{00000000-0005-0000-0000-0000F70E0000}"/>
    <cellStyle name="SAPBEXexcBad9 3 5" xfId="3923" xr:uid="{00000000-0005-0000-0000-0000F80E0000}"/>
    <cellStyle name="SAPBEXexcBad9 3 5 2" xfId="3924" xr:uid="{00000000-0005-0000-0000-0000F90E0000}"/>
    <cellStyle name="SAPBEXexcBad9 3 6" xfId="3925" xr:uid="{00000000-0005-0000-0000-0000FA0E0000}"/>
    <cellStyle name="SAPBEXexcBad9 3 6 2" xfId="3926" xr:uid="{00000000-0005-0000-0000-0000FB0E0000}"/>
    <cellStyle name="SAPBEXexcBad9 3 7" xfId="3927" xr:uid="{00000000-0005-0000-0000-0000FC0E0000}"/>
    <cellStyle name="SAPBEXexcBad9 3 7 2" xfId="3928" xr:uid="{00000000-0005-0000-0000-0000FD0E0000}"/>
    <cellStyle name="SAPBEXexcBad9 3 8" xfId="3929" xr:uid="{00000000-0005-0000-0000-0000FE0E0000}"/>
    <cellStyle name="SAPBEXexcBad9 3 8 2" xfId="3930" xr:uid="{00000000-0005-0000-0000-0000FF0E0000}"/>
    <cellStyle name="SAPBEXexcBad9 3 9" xfId="3931" xr:uid="{00000000-0005-0000-0000-0000000F0000}"/>
    <cellStyle name="SAPBEXexcBad9 4" xfId="3932" xr:uid="{00000000-0005-0000-0000-0000010F0000}"/>
    <cellStyle name="SAPBEXexcBad9 4 2" xfId="3933" xr:uid="{00000000-0005-0000-0000-0000020F0000}"/>
    <cellStyle name="SAPBEXexcBad9 4 2 2" xfId="3934" xr:uid="{00000000-0005-0000-0000-0000030F0000}"/>
    <cellStyle name="SAPBEXexcBad9 4 3" xfId="3935" xr:uid="{00000000-0005-0000-0000-0000040F0000}"/>
    <cellStyle name="SAPBEXexcBad9 4 3 2" xfId="3936" xr:uid="{00000000-0005-0000-0000-0000050F0000}"/>
    <cellStyle name="SAPBEXexcBad9 4 4" xfId="3937" xr:uid="{00000000-0005-0000-0000-0000060F0000}"/>
    <cellStyle name="SAPBEXexcBad9 4 4 2" xfId="3938" xr:uid="{00000000-0005-0000-0000-0000070F0000}"/>
    <cellStyle name="SAPBEXexcBad9 4 5" xfId="3939" xr:uid="{00000000-0005-0000-0000-0000080F0000}"/>
    <cellStyle name="SAPBEXexcBad9 4 5 2" xfId="3940" xr:uid="{00000000-0005-0000-0000-0000090F0000}"/>
    <cellStyle name="SAPBEXexcBad9 4 6" xfId="3941" xr:uid="{00000000-0005-0000-0000-00000A0F0000}"/>
    <cellStyle name="SAPBEXexcBad9 4 6 2" xfId="3942" xr:uid="{00000000-0005-0000-0000-00000B0F0000}"/>
    <cellStyle name="SAPBEXexcBad9 4 7" xfId="3943" xr:uid="{00000000-0005-0000-0000-00000C0F0000}"/>
    <cellStyle name="SAPBEXexcBad9 4 7 2" xfId="3944" xr:uid="{00000000-0005-0000-0000-00000D0F0000}"/>
    <cellStyle name="SAPBEXexcBad9 4 8" xfId="3945" xr:uid="{00000000-0005-0000-0000-00000E0F0000}"/>
    <cellStyle name="SAPBEXexcBad9 4 8 2" xfId="3946" xr:uid="{00000000-0005-0000-0000-00000F0F0000}"/>
    <cellStyle name="SAPBEXexcBad9 4 9" xfId="3947" xr:uid="{00000000-0005-0000-0000-0000100F0000}"/>
    <cellStyle name="SAPBEXexcBad9 5" xfId="3948" xr:uid="{00000000-0005-0000-0000-0000110F0000}"/>
    <cellStyle name="SAPBEXexcBad9 5 2" xfId="3949" xr:uid="{00000000-0005-0000-0000-0000120F0000}"/>
    <cellStyle name="SAPBEXexcBad9 5 2 2" xfId="3950" xr:uid="{00000000-0005-0000-0000-0000130F0000}"/>
    <cellStyle name="SAPBEXexcBad9 5 3" xfId="3951" xr:uid="{00000000-0005-0000-0000-0000140F0000}"/>
    <cellStyle name="SAPBEXexcBad9 5 3 2" xfId="3952" xr:uid="{00000000-0005-0000-0000-0000150F0000}"/>
    <cellStyle name="SAPBEXexcBad9 5 4" xfId="3953" xr:uid="{00000000-0005-0000-0000-0000160F0000}"/>
    <cellStyle name="SAPBEXexcBad9 5 4 2" xfId="3954" xr:uid="{00000000-0005-0000-0000-0000170F0000}"/>
    <cellStyle name="SAPBEXexcBad9 5 5" xfId="3955" xr:uid="{00000000-0005-0000-0000-0000180F0000}"/>
    <cellStyle name="SAPBEXexcBad9 5 5 2" xfId="3956" xr:uid="{00000000-0005-0000-0000-0000190F0000}"/>
    <cellStyle name="SAPBEXexcBad9 5 6" xfId="3957" xr:uid="{00000000-0005-0000-0000-00001A0F0000}"/>
    <cellStyle name="SAPBEXexcBad9 5 6 2" xfId="3958" xr:uid="{00000000-0005-0000-0000-00001B0F0000}"/>
    <cellStyle name="SAPBEXexcBad9 5 7" xfId="3959" xr:uid="{00000000-0005-0000-0000-00001C0F0000}"/>
    <cellStyle name="SAPBEXexcBad9 5 7 2" xfId="3960" xr:uid="{00000000-0005-0000-0000-00001D0F0000}"/>
    <cellStyle name="SAPBEXexcBad9 5 8" xfId="3961" xr:uid="{00000000-0005-0000-0000-00001E0F0000}"/>
    <cellStyle name="SAPBEXexcBad9 5 8 2" xfId="3962" xr:uid="{00000000-0005-0000-0000-00001F0F0000}"/>
    <cellStyle name="SAPBEXexcBad9 5 9" xfId="3963" xr:uid="{00000000-0005-0000-0000-0000200F0000}"/>
    <cellStyle name="SAPBEXexcBad9 6" xfId="3964" xr:uid="{00000000-0005-0000-0000-0000210F0000}"/>
    <cellStyle name="SAPBEXexcBad9 6 2" xfId="3965" xr:uid="{00000000-0005-0000-0000-0000220F0000}"/>
    <cellStyle name="SAPBEXexcBad9 6 2 2" xfId="3966" xr:uid="{00000000-0005-0000-0000-0000230F0000}"/>
    <cellStyle name="SAPBEXexcBad9 6 3" xfId="3967" xr:uid="{00000000-0005-0000-0000-0000240F0000}"/>
    <cellStyle name="SAPBEXexcBad9 6 3 2" xfId="3968" xr:uid="{00000000-0005-0000-0000-0000250F0000}"/>
    <cellStyle name="SAPBEXexcBad9 6 4" xfId="3969" xr:uid="{00000000-0005-0000-0000-0000260F0000}"/>
    <cellStyle name="SAPBEXexcBad9 6 4 2" xfId="3970" xr:uid="{00000000-0005-0000-0000-0000270F0000}"/>
    <cellStyle name="SAPBEXexcBad9 6 5" xfId="3971" xr:uid="{00000000-0005-0000-0000-0000280F0000}"/>
    <cellStyle name="SAPBEXexcBad9 6 5 2" xfId="3972" xr:uid="{00000000-0005-0000-0000-0000290F0000}"/>
    <cellStyle name="SAPBEXexcBad9 6 6" xfId="3973" xr:uid="{00000000-0005-0000-0000-00002A0F0000}"/>
    <cellStyle name="SAPBEXexcBad9 6 6 2" xfId="3974" xr:uid="{00000000-0005-0000-0000-00002B0F0000}"/>
    <cellStyle name="SAPBEXexcBad9 6 7" xfId="3975" xr:uid="{00000000-0005-0000-0000-00002C0F0000}"/>
    <cellStyle name="SAPBEXexcBad9 6 7 2" xfId="3976" xr:uid="{00000000-0005-0000-0000-00002D0F0000}"/>
    <cellStyle name="SAPBEXexcBad9 6 8" xfId="3977" xr:uid="{00000000-0005-0000-0000-00002E0F0000}"/>
    <cellStyle name="SAPBEXexcBad9 7" xfId="3978" xr:uid="{00000000-0005-0000-0000-00002F0F0000}"/>
    <cellStyle name="SAPBEXexcBad9 7 2" xfId="3979" xr:uid="{00000000-0005-0000-0000-0000300F0000}"/>
    <cellStyle name="SAPBEXexcBad9 8" xfId="3980" xr:uid="{00000000-0005-0000-0000-0000310F0000}"/>
    <cellStyle name="SAPBEXexcCritical4" xfId="783" xr:uid="{00000000-0005-0000-0000-0000320F0000}"/>
    <cellStyle name="SAPBEXexcCritical4 2" xfId="3981" xr:uid="{00000000-0005-0000-0000-0000330F0000}"/>
    <cellStyle name="SAPBEXexcCritical4 2 2" xfId="3982" xr:uid="{00000000-0005-0000-0000-0000340F0000}"/>
    <cellStyle name="SAPBEXexcCritical4 2 2 2" xfId="3983" xr:uid="{00000000-0005-0000-0000-0000350F0000}"/>
    <cellStyle name="SAPBEXexcCritical4 2 2 2 2" xfId="3984" xr:uid="{00000000-0005-0000-0000-0000360F0000}"/>
    <cellStyle name="SAPBEXexcCritical4 2 2 3" xfId="3985" xr:uid="{00000000-0005-0000-0000-0000370F0000}"/>
    <cellStyle name="SAPBEXexcCritical4 2 2 3 2" xfId="3986" xr:uid="{00000000-0005-0000-0000-0000380F0000}"/>
    <cellStyle name="SAPBEXexcCritical4 2 2 4" xfId="3987" xr:uid="{00000000-0005-0000-0000-0000390F0000}"/>
    <cellStyle name="SAPBEXexcCritical4 2 2 4 2" xfId="3988" xr:uid="{00000000-0005-0000-0000-00003A0F0000}"/>
    <cellStyle name="SAPBEXexcCritical4 2 2 5" xfId="3989" xr:uid="{00000000-0005-0000-0000-00003B0F0000}"/>
    <cellStyle name="SAPBEXexcCritical4 2 2 5 2" xfId="3990" xr:uid="{00000000-0005-0000-0000-00003C0F0000}"/>
    <cellStyle name="SAPBEXexcCritical4 2 2 6" xfId="3991" xr:uid="{00000000-0005-0000-0000-00003D0F0000}"/>
    <cellStyle name="SAPBEXexcCritical4 2 2 6 2" xfId="3992" xr:uid="{00000000-0005-0000-0000-00003E0F0000}"/>
    <cellStyle name="SAPBEXexcCritical4 2 2 7" xfId="3993" xr:uid="{00000000-0005-0000-0000-00003F0F0000}"/>
    <cellStyle name="SAPBEXexcCritical4 2 2 7 2" xfId="3994" xr:uid="{00000000-0005-0000-0000-0000400F0000}"/>
    <cellStyle name="SAPBEXexcCritical4 2 2 8" xfId="3995" xr:uid="{00000000-0005-0000-0000-0000410F0000}"/>
    <cellStyle name="SAPBEXexcCritical4 2 2 8 2" xfId="3996" xr:uid="{00000000-0005-0000-0000-0000420F0000}"/>
    <cellStyle name="SAPBEXexcCritical4 2 2 9" xfId="3997" xr:uid="{00000000-0005-0000-0000-0000430F0000}"/>
    <cellStyle name="SAPBEXexcCritical4 2 3" xfId="3998" xr:uid="{00000000-0005-0000-0000-0000440F0000}"/>
    <cellStyle name="SAPBEXexcCritical4 2 3 2" xfId="3999" xr:uid="{00000000-0005-0000-0000-0000450F0000}"/>
    <cellStyle name="SAPBEXexcCritical4 2 3 2 2" xfId="4000" xr:uid="{00000000-0005-0000-0000-0000460F0000}"/>
    <cellStyle name="SAPBEXexcCritical4 2 3 3" xfId="4001" xr:uid="{00000000-0005-0000-0000-0000470F0000}"/>
    <cellStyle name="SAPBEXexcCritical4 2 3 3 2" xfId="4002" xr:uid="{00000000-0005-0000-0000-0000480F0000}"/>
    <cellStyle name="SAPBEXexcCritical4 2 3 4" xfId="4003" xr:uid="{00000000-0005-0000-0000-0000490F0000}"/>
    <cellStyle name="SAPBEXexcCritical4 2 3 4 2" xfId="4004" xr:uid="{00000000-0005-0000-0000-00004A0F0000}"/>
    <cellStyle name="SAPBEXexcCritical4 2 3 5" xfId="4005" xr:uid="{00000000-0005-0000-0000-00004B0F0000}"/>
    <cellStyle name="SAPBEXexcCritical4 2 3 5 2" xfId="4006" xr:uid="{00000000-0005-0000-0000-00004C0F0000}"/>
    <cellStyle name="SAPBEXexcCritical4 2 3 6" xfId="4007" xr:uid="{00000000-0005-0000-0000-00004D0F0000}"/>
    <cellStyle name="SAPBEXexcCritical4 2 3 6 2" xfId="4008" xr:uid="{00000000-0005-0000-0000-00004E0F0000}"/>
    <cellStyle name="SAPBEXexcCritical4 2 3 7" xfId="4009" xr:uid="{00000000-0005-0000-0000-00004F0F0000}"/>
    <cellStyle name="SAPBEXexcCritical4 2 3 7 2" xfId="4010" xr:uid="{00000000-0005-0000-0000-0000500F0000}"/>
    <cellStyle name="SAPBEXexcCritical4 2 3 8" xfId="4011" xr:uid="{00000000-0005-0000-0000-0000510F0000}"/>
    <cellStyle name="SAPBEXexcCritical4 2 3 8 2" xfId="4012" xr:uid="{00000000-0005-0000-0000-0000520F0000}"/>
    <cellStyle name="SAPBEXexcCritical4 2 3 9" xfId="4013" xr:uid="{00000000-0005-0000-0000-0000530F0000}"/>
    <cellStyle name="SAPBEXexcCritical4 2 4" xfId="4014" xr:uid="{00000000-0005-0000-0000-0000540F0000}"/>
    <cellStyle name="SAPBEXexcCritical4 2 4 2" xfId="4015" xr:uid="{00000000-0005-0000-0000-0000550F0000}"/>
    <cellStyle name="SAPBEXexcCritical4 2 4 2 2" xfId="4016" xr:uid="{00000000-0005-0000-0000-0000560F0000}"/>
    <cellStyle name="SAPBEXexcCritical4 2 4 3" xfId="4017" xr:uid="{00000000-0005-0000-0000-0000570F0000}"/>
    <cellStyle name="SAPBEXexcCritical4 2 4 3 2" xfId="4018" xr:uid="{00000000-0005-0000-0000-0000580F0000}"/>
    <cellStyle name="SAPBEXexcCritical4 2 4 4" xfId="4019" xr:uid="{00000000-0005-0000-0000-0000590F0000}"/>
    <cellStyle name="SAPBEXexcCritical4 2 4 4 2" xfId="4020" xr:uid="{00000000-0005-0000-0000-00005A0F0000}"/>
    <cellStyle name="SAPBEXexcCritical4 2 4 5" xfId="4021" xr:uid="{00000000-0005-0000-0000-00005B0F0000}"/>
    <cellStyle name="SAPBEXexcCritical4 2 4 5 2" xfId="4022" xr:uid="{00000000-0005-0000-0000-00005C0F0000}"/>
    <cellStyle name="SAPBEXexcCritical4 2 4 6" xfId="4023" xr:uid="{00000000-0005-0000-0000-00005D0F0000}"/>
    <cellStyle name="SAPBEXexcCritical4 2 4 6 2" xfId="4024" xr:uid="{00000000-0005-0000-0000-00005E0F0000}"/>
    <cellStyle name="SAPBEXexcCritical4 2 4 7" xfId="4025" xr:uid="{00000000-0005-0000-0000-00005F0F0000}"/>
    <cellStyle name="SAPBEXexcCritical4 2 4 7 2" xfId="4026" xr:uid="{00000000-0005-0000-0000-0000600F0000}"/>
    <cellStyle name="SAPBEXexcCritical4 2 4 8" xfId="4027" xr:uid="{00000000-0005-0000-0000-0000610F0000}"/>
    <cellStyle name="SAPBEXexcCritical4 2 4 8 2" xfId="4028" xr:uid="{00000000-0005-0000-0000-0000620F0000}"/>
    <cellStyle name="SAPBEXexcCritical4 2 4 9" xfId="4029" xr:uid="{00000000-0005-0000-0000-0000630F0000}"/>
    <cellStyle name="SAPBEXexcCritical4 2 5" xfId="4030" xr:uid="{00000000-0005-0000-0000-0000640F0000}"/>
    <cellStyle name="SAPBEXexcCritical4 2 5 2" xfId="4031" xr:uid="{00000000-0005-0000-0000-0000650F0000}"/>
    <cellStyle name="SAPBEXexcCritical4 2 5 2 2" xfId="4032" xr:uid="{00000000-0005-0000-0000-0000660F0000}"/>
    <cellStyle name="SAPBEXexcCritical4 2 5 3" xfId="4033" xr:uid="{00000000-0005-0000-0000-0000670F0000}"/>
    <cellStyle name="SAPBEXexcCritical4 2 5 3 2" xfId="4034" xr:uid="{00000000-0005-0000-0000-0000680F0000}"/>
    <cellStyle name="SAPBEXexcCritical4 2 5 4" xfId="4035" xr:uid="{00000000-0005-0000-0000-0000690F0000}"/>
    <cellStyle name="SAPBEXexcCritical4 2 5 4 2" xfId="4036" xr:uid="{00000000-0005-0000-0000-00006A0F0000}"/>
    <cellStyle name="SAPBEXexcCritical4 2 5 5" xfId="4037" xr:uid="{00000000-0005-0000-0000-00006B0F0000}"/>
    <cellStyle name="SAPBEXexcCritical4 2 5 5 2" xfId="4038" xr:uid="{00000000-0005-0000-0000-00006C0F0000}"/>
    <cellStyle name="SAPBEXexcCritical4 2 5 6" xfId="4039" xr:uid="{00000000-0005-0000-0000-00006D0F0000}"/>
    <cellStyle name="SAPBEXexcCritical4 2 5 6 2" xfId="4040" xr:uid="{00000000-0005-0000-0000-00006E0F0000}"/>
    <cellStyle name="SAPBEXexcCritical4 2 5 7" xfId="4041" xr:uid="{00000000-0005-0000-0000-00006F0F0000}"/>
    <cellStyle name="SAPBEXexcCritical4 2 5 7 2" xfId="4042" xr:uid="{00000000-0005-0000-0000-0000700F0000}"/>
    <cellStyle name="SAPBEXexcCritical4 2 5 8" xfId="4043" xr:uid="{00000000-0005-0000-0000-0000710F0000}"/>
    <cellStyle name="SAPBEXexcCritical4 2 6" xfId="4044" xr:uid="{00000000-0005-0000-0000-0000720F0000}"/>
    <cellStyle name="SAPBEXexcCritical4 2 6 2" xfId="4045" xr:uid="{00000000-0005-0000-0000-0000730F0000}"/>
    <cellStyle name="SAPBEXexcCritical4 2 7" xfId="4046" xr:uid="{00000000-0005-0000-0000-0000740F0000}"/>
    <cellStyle name="SAPBEXexcCritical4 3" xfId="4047" xr:uid="{00000000-0005-0000-0000-0000750F0000}"/>
    <cellStyle name="SAPBEXexcCritical4 3 2" xfId="4048" xr:uid="{00000000-0005-0000-0000-0000760F0000}"/>
    <cellStyle name="SAPBEXexcCritical4 3 2 2" xfId="4049" xr:uid="{00000000-0005-0000-0000-0000770F0000}"/>
    <cellStyle name="SAPBEXexcCritical4 3 3" xfId="4050" xr:uid="{00000000-0005-0000-0000-0000780F0000}"/>
    <cellStyle name="SAPBEXexcCritical4 3 3 2" xfId="4051" xr:uid="{00000000-0005-0000-0000-0000790F0000}"/>
    <cellStyle name="SAPBEXexcCritical4 3 4" xfId="4052" xr:uid="{00000000-0005-0000-0000-00007A0F0000}"/>
    <cellStyle name="SAPBEXexcCritical4 3 4 2" xfId="4053" xr:uid="{00000000-0005-0000-0000-00007B0F0000}"/>
    <cellStyle name="SAPBEXexcCritical4 3 5" xfId="4054" xr:uid="{00000000-0005-0000-0000-00007C0F0000}"/>
    <cellStyle name="SAPBEXexcCritical4 3 5 2" xfId="4055" xr:uid="{00000000-0005-0000-0000-00007D0F0000}"/>
    <cellStyle name="SAPBEXexcCritical4 3 6" xfId="4056" xr:uid="{00000000-0005-0000-0000-00007E0F0000}"/>
    <cellStyle name="SAPBEXexcCritical4 3 6 2" xfId="4057" xr:uid="{00000000-0005-0000-0000-00007F0F0000}"/>
    <cellStyle name="SAPBEXexcCritical4 3 7" xfId="4058" xr:uid="{00000000-0005-0000-0000-0000800F0000}"/>
    <cellStyle name="SAPBEXexcCritical4 3 7 2" xfId="4059" xr:uid="{00000000-0005-0000-0000-0000810F0000}"/>
    <cellStyle name="SAPBEXexcCritical4 3 8" xfId="4060" xr:uid="{00000000-0005-0000-0000-0000820F0000}"/>
    <cellStyle name="SAPBEXexcCritical4 3 8 2" xfId="4061" xr:uid="{00000000-0005-0000-0000-0000830F0000}"/>
    <cellStyle name="SAPBEXexcCritical4 3 9" xfId="4062" xr:uid="{00000000-0005-0000-0000-0000840F0000}"/>
    <cellStyle name="SAPBEXexcCritical4 4" xfId="4063" xr:uid="{00000000-0005-0000-0000-0000850F0000}"/>
    <cellStyle name="SAPBEXexcCritical4 4 2" xfId="4064" xr:uid="{00000000-0005-0000-0000-0000860F0000}"/>
    <cellStyle name="SAPBEXexcCritical4 4 2 2" xfId="4065" xr:uid="{00000000-0005-0000-0000-0000870F0000}"/>
    <cellStyle name="SAPBEXexcCritical4 4 3" xfId="4066" xr:uid="{00000000-0005-0000-0000-0000880F0000}"/>
    <cellStyle name="SAPBEXexcCritical4 4 3 2" xfId="4067" xr:uid="{00000000-0005-0000-0000-0000890F0000}"/>
    <cellStyle name="SAPBEXexcCritical4 4 4" xfId="4068" xr:uid="{00000000-0005-0000-0000-00008A0F0000}"/>
    <cellStyle name="SAPBEXexcCritical4 4 4 2" xfId="4069" xr:uid="{00000000-0005-0000-0000-00008B0F0000}"/>
    <cellStyle name="SAPBEXexcCritical4 4 5" xfId="4070" xr:uid="{00000000-0005-0000-0000-00008C0F0000}"/>
    <cellStyle name="SAPBEXexcCritical4 4 5 2" xfId="4071" xr:uid="{00000000-0005-0000-0000-00008D0F0000}"/>
    <cellStyle name="SAPBEXexcCritical4 4 6" xfId="4072" xr:uid="{00000000-0005-0000-0000-00008E0F0000}"/>
    <cellStyle name="SAPBEXexcCritical4 4 6 2" xfId="4073" xr:uid="{00000000-0005-0000-0000-00008F0F0000}"/>
    <cellStyle name="SAPBEXexcCritical4 4 7" xfId="4074" xr:uid="{00000000-0005-0000-0000-0000900F0000}"/>
    <cellStyle name="SAPBEXexcCritical4 4 7 2" xfId="4075" xr:uid="{00000000-0005-0000-0000-0000910F0000}"/>
    <cellStyle name="SAPBEXexcCritical4 4 8" xfId="4076" xr:uid="{00000000-0005-0000-0000-0000920F0000}"/>
    <cellStyle name="SAPBEXexcCritical4 4 8 2" xfId="4077" xr:uid="{00000000-0005-0000-0000-0000930F0000}"/>
    <cellStyle name="SAPBEXexcCritical4 4 9" xfId="4078" xr:uid="{00000000-0005-0000-0000-0000940F0000}"/>
    <cellStyle name="SAPBEXexcCritical4 5" xfId="4079" xr:uid="{00000000-0005-0000-0000-0000950F0000}"/>
    <cellStyle name="SAPBEXexcCritical4 5 2" xfId="4080" xr:uid="{00000000-0005-0000-0000-0000960F0000}"/>
    <cellStyle name="SAPBEXexcCritical4 5 2 2" xfId="4081" xr:uid="{00000000-0005-0000-0000-0000970F0000}"/>
    <cellStyle name="SAPBEXexcCritical4 5 3" xfId="4082" xr:uid="{00000000-0005-0000-0000-0000980F0000}"/>
    <cellStyle name="SAPBEXexcCritical4 5 3 2" xfId="4083" xr:uid="{00000000-0005-0000-0000-0000990F0000}"/>
    <cellStyle name="SAPBEXexcCritical4 5 4" xfId="4084" xr:uid="{00000000-0005-0000-0000-00009A0F0000}"/>
    <cellStyle name="SAPBEXexcCritical4 5 4 2" xfId="4085" xr:uid="{00000000-0005-0000-0000-00009B0F0000}"/>
    <cellStyle name="SAPBEXexcCritical4 5 5" xfId="4086" xr:uid="{00000000-0005-0000-0000-00009C0F0000}"/>
    <cellStyle name="SAPBEXexcCritical4 5 5 2" xfId="4087" xr:uid="{00000000-0005-0000-0000-00009D0F0000}"/>
    <cellStyle name="SAPBEXexcCritical4 5 6" xfId="4088" xr:uid="{00000000-0005-0000-0000-00009E0F0000}"/>
    <cellStyle name="SAPBEXexcCritical4 5 6 2" xfId="4089" xr:uid="{00000000-0005-0000-0000-00009F0F0000}"/>
    <cellStyle name="SAPBEXexcCritical4 5 7" xfId="4090" xr:uid="{00000000-0005-0000-0000-0000A00F0000}"/>
    <cellStyle name="SAPBEXexcCritical4 5 7 2" xfId="4091" xr:uid="{00000000-0005-0000-0000-0000A10F0000}"/>
    <cellStyle name="SAPBEXexcCritical4 5 8" xfId="4092" xr:uid="{00000000-0005-0000-0000-0000A20F0000}"/>
    <cellStyle name="SAPBEXexcCritical4 5 8 2" xfId="4093" xr:uid="{00000000-0005-0000-0000-0000A30F0000}"/>
    <cellStyle name="SAPBEXexcCritical4 5 9" xfId="4094" xr:uid="{00000000-0005-0000-0000-0000A40F0000}"/>
    <cellStyle name="SAPBEXexcCritical4 6" xfId="4095" xr:uid="{00000000-0005-0000-0000-0000A50F0000}"/>
    <cellStyle name="SAPBEXexcCritical4 6 2" xfId="4096" xr:uid="{00000000-0005-0000-0000-0000A60F0000}"/>
    <cellStyle name="SAPBEXexcCritical4 6 2 2" xfId="4097" xr:uid="{00000000-0005-0000-0000-0000A70F0000}"/>
    <cellStyle name="SAPBEXexcCritical4 6 3" xfId="4098" xr:uid="{00000000-0005-0000-0000-0000A80F0000}"/>
    <cellStyle name="SAPBEXexcCritical4 6 3 2" xfId="4099" xr:uid="{00000000-0005-0000-0000-0000A90F0000}"/>
    <cellStyle name="SAPBEXexcCritical4 6 4" xfId="4100" xr:uid="{00000000-0005-0000-0000-0000AA0F0000}"/>
    <cellStyle name="SAPBEXexcCritical4 6 4 2" xfId="4101" xr:uid="{00000000-0005-0000-0000-0000AB0F0000}"/>
    <cellStyle name="SAPBEXexcCritical4 6 5" xfId="4102" xr:uid="{00000000-0005-0000-0000-0000AC0F0000}"/>
    <cellStyle name="SAPBEXexcCritical4 6 5 2" xfId="4103" xr:uid="{00000000-0005-0000-0000-0000AD0F0000}"/>
    <cellStyle name="SAPBEXexcCritical4 6 6" xfId="4104" xr:uid="{00000000-0005-0000-0000-0000AE0F0000}"/>
    <cellStyle name="SAPBEXexcCritical4 6 6 2" xfId="4105" xr:uid="{00000000-0005-0000-0000-0000AF0F0000}"/>
    <cellStyle name="SAPBEXexcCritical4 6 7" xfId="4106" xr:uid="{00000000-0005-0000-0000-0000B00F0000}"/>
    <cellStyle name="SAPBEXexcCritical4 6 7 2" xfId="4107" xr:uid="{00000000-0005-0000-0000-0000B10F0000}"/>
    <cellStyle name="SAPBEXexcCritical4 6 8" xfId="4108" xr:uid="{00000000-0005-0000-0000-0000B20F0000}"/>
    <cellStyle name="SAPBEXexcCritical4 7" xfId="4109" xr:uid="{00000000-0005-0000-0000-0000B30F0000}"/>
    <cellStyle name="SAPBEXexcCritical4 7 2" xfId="4110" xr:uid="{00000000-0005-0000-0000-0000B40F0000}"/>
    <cellStyle name="SAPBEXexcCritical4 8" xfId="4111" xr:uid="{00000000-0005-0000-0000-0000B50F0000}"/>
    <cellStyle name="SAPBEXexcCritical5" xfId="784" xr:uid="{00000000-0005-0000-0000-0000B60F0000}"/>
    <cellStyle name="SAPBEXexcCritical5 2" xfId="4112" xr:uid="{00000000-0005-0000-0000-0000B70F0000}"/>
    <cellStyle name="SAPBEXexcCritical5 2 2" xfId="4113" xr:uid="{00000000-0005-0000-0000-0000B80F0000}"/>
    <cellStyle name="SAPBEXexcCritical5 2 2 2" xfId="4114" xr:uid="{00000000-0005-0000-0000-0000B90F0000}"/>
    <cellStyle name="SAPBEXexcCritical5 2 2 2 2" xfId="4115" xr:uid="{00000000-0005-0000-0000-0000BA0F0000}"/>
    <cellStyle name="SAPBEXexcCritical5 2 2 3" xfId="4116" xr:uid="{00000000-0005-0000-0000-0000BB0F0000}"/>
    <cellStyle name="SAPBEXexcCritical5 2 2 3 2" xfId="4117" xr:uid="{00000000-0005-0000-0000-0000BC0F0000}"/>
    <cellStyle name="SAPBEXexcCritical5 2 2 4" xfId="4118" xr:uid="{00000000-0005-0000-0000-0000BD0F0000}"/>
    <cellStyle name="SAPBEXexcCritical5 2 2 4 2" xfId="4119" xr:uid="{00000000-0005-0000-0000-0000BE0F0000}"/>
    <cellStyle name="SAPBEXexcCritical5 2 2 5" xfId="4120" xr:uid="{00000000-0005-0000-0000-0000BF0F0000}"/>
    <cellStyle name="SAPBEXexcCritical5 2 2 5 2" xfId="4121" xr:uid="{00000000-0005-0000-0000-0000C00F0000}"/>
    <cellStyle name="SAPBEXexcCritical5 2 2 6" xfId="4122" xr:uid="{00000000-0005-0000-0000-0000C10F0000}"/>
    <cellStyle name="SAPBEXexcCritical5 2 2 6 2" xfId="4123" xr:uid="{00000000-0005-0000-0000-0000C20F0000}"/>
    <cellStyle name="SAPBEXexcCritical5 2 2 7" xfId="4124" xr:uid="{00000000-0005-0000-0000-0000C30F0000}"/>
    <cellStyle name="SAPBEXexcCritical5 2 2 7 2" xfId="4125" xr:uid="{00000000-0005-0000-0000-0000C40F0000}"/>
    <cellStyle name="SAPBEXexcCritical5 2 2 8" xfId="4126" xr:uid="{00000000-0005-0000-0000-0000C50F0000}"/>
    <cellStyle name="SAPBEXexcCritical5 2 2 8 2" xfId="4127" xr:uid="{00000000-0005-0000-0000-0000C60F0000}"/>
    <cellStyle name="SAPBEXexcCritical5 2 2 9" xfId="4128" xr:uid="{00000000-0005-0000-0000-0000C70F0000}"/>
    <cellStyle name="SAPBEXexcCritical5 2 3" xfId="4129" xr:uid="{00000000-0005-0000-0000-0000C80F0000}"/>
    <cellStyle name="SAPBEXexcCritical5 2 3 2" xfId="4130" xr:uid="{00000000-0005-0000-0000-0000C90F0000}"/>
    <cellStyle name="SAPBEXexcCritical5 2 3 2 2" xfId="4131" xr:uid="{00000000-0005-0000-0000-0000CA0F0000}"/>
    <cellStyle name="SAPBEXexcCritical5 2 3 3" xfId="4132" xr:uid="{00000000-0005-0000-0000-0000CB0F0000}"/>
    <cellStyle name="SAPBEXexcCritical5 2 3 3 2" xfId="4133" xr:uid="{00000000-0005-0000-0000-0000CC0F0000}"/>
    <cellStyle name="SAPBEXexcCritical5 2 3 4" xfId="4134" xr:uid="{00000000-0005-0000-0000-0000CD0F0000}"/>
    <cellStyle name="SAPBEXexcCritical5 2 3 4 2" xfId="4135" xr:uid="{00000000-0005-0000-0000-0000CE0F0000}"/>
    <cellStyle name="SAPBEXexcCritical5 2 3 5" xfId="4136" xr:uid="{00000000-0005-0000-0000-0000CF0F0000}"/>
    <cellStyle name="SAPBEXexcCritical5 2 3 5 2" xfId="4137" xr:uid="{00000000-0005-0000-0000-0000D00F0000}"/>
    <cellStyle name="SAPBEXexcCritical5 2 3 6" xfId="4138" xr:uid="{00000000-0005-0000-0000-0000D10F0000}"/>
    <cellStyle name="SAPBEXexcCritical5 2 3 6 2" xfId="4139" xr:uid="{00000000-0005-0000-0000-0000D20F0000}"/>
    <cellStyle name="SAPBEXexcCritical5 2 3 7" xfId="4140" xr:uid="{00000000-0005-0000-0000-0000D30F0000}"/>
    <cellStyle name="SAPBEXexcCritical5 2 3 7 2" xfId="4141" xr:uid="{00000000-0005-0000-0000-0000D40F0000}"/>
    <cellStyle name="SAPBEXexcCritical5 2 3 8" xfId="4142" xr:uid="{00000000-0005-0000-0000-0000D50F0000}"/>
    <cellStyle name="SAPBEXexcCritical5 2 3 8 2" xfId="4143" xr:uid="{00000000-0005-0000-0000-0000D60F0000}"/>
    <cellStyle name="SAPBEXexcCritical5 2 3 9" xfId="4144" xr:uid="{00000000-0005-0000-0000-0000D70F0000}"/>
    <cellStyle name="SAPBEXexcCritical5 2 4" xfId="4145" xr:uid="{00000000-0005-0000-0000-0000D80F0000}"/>
    <cellStyle name="SAPBEXexcCritical5 2 4 2" xfId="4146" xr:uid="{00000000-0005-0000-0000-0000D90F0000}"/>
    <cellStyle name="SAPBEXexcCritical5 2 4 2 2" xfId="4147" xr:uid="{00000000-0005-0000-0000-0000DA0F0000}"/>
    <cellStyle name="SAPBEXexcCritical5 2 4 3" xfId="4148" xr:uid="{00000000-0005-0000-0000-0000DB0F0000}"/>
    <cellStyle name="SAPBEXexcCritical5 2 4 3 2" xfId="4149" xr:uid="{00000000-0005-0000-0000-0000DC0F0000}"/>
    <cellStyle name="SAPBEXexcCritical5 2 4 4" xfId="4150" xr:uid="{00000000-0005-0000-0000-0000DD0F0000}"/>
    <cellStyle name="SAPBEXexcCritical5 2 4 4 2" xfId="4151" xr:uid="{00000000-0005-0000-0000-0000DE0F0000}"/>
    <cellStyle name="SAPBEXexcCritical5 2 4 5" xfId="4152" xr:uid="{00000000-0005-0000-0000-0000DF0F0000}"/>
    <cellStyle name="SAPBEXexcCritical5 2 4 5 2" xfId="4153" xr:uid="{00000000-0005-0000-0000-0000E00F0000}"/>
    <cellStyle name="SAPBEXexcCritical5 2 4 6" xfId="4154" xr:uid="{00000000-0005-0000-0000-0000E10F0000}"/>
    <cellStyle name="SAPBEXexcCritical5 2 4 6 2" xfId="4155" xr:uid="{00000000-0005-0000-0000-0000E20F0000}"/>
    <cellStyle name="SAPBEXexcCritical5 2 4 7" xfId="4156" xr:uid="{00000000-0005-0000-0000-0000E30F0000}"/>
    <cellStyle name="SAPBEXexcCritical5 2 4 7 2" xfId="4157" xr:uid="{00000000-0005-0000-0000-0000E40F0000}"/>
    <cellStyle name="SAPBEXexcCritical5 2 4 8" xfId="4158" xr:uid="{00000000-0005-0000-0000-0000E50F0000}"/>
    <cellStyle name="SAPBEXexcCritical5 2 4 8 2" xfId="4159" xr:uid="{00000000-0005-0000-0000-0000E60F0000}"/>
    <cellStyle name="SAPBEXexcCritical5 2 4 9" xfId="4160" xr:uid="{00000000-0005-0000-0000-0000E70F0000}"/>
    <cellStyle name="SAPBEXexcCritical5 2 5" xfId="4161" xr:uid="{00000000-0005-0000-0000-0000E80F0000}"/>
    <cellStyle name="SAPBEXexcCritical5 2 5 2" xfId="4162" xr:uid="{00000000-0005-0000-0000-0000E90F0000}"/>
    <cellStyle name="SAPBEXexcCritical5 2 5 2 2" xfId="4163" xr:uid="{00000000-0005-0000-0000-0000EA0F0000}"/>
    <cellStyle name="SAPBEXexcCritical5 2 5 3" xfId="4164" xr:uid="{00000000-0005-0000-0000-0000EB0F0000}"/>
    <cellStyle name="SAPBEXexcCritical5 2 5 3 2" xfId="4165" xr:uid="{00000000-0005-0000-0000-0000EC0F0000}"/>
    <cellStyle name="SAPBEXexcCritical5 2 5 4" xfId="4166" xr:uid="{00000000-0005-0000-0000-0000ED0F0000}"/>
    <cellStyle name="SAPBEXexcCritical5 2 5 4 2" xfId="4167" xr:uid="{00000000-0005-0000-0000-0000EE0F0000}"/>
    <cellStyle name="SAPBEXexcCritical5 2 5 5" xfId="4168" xr:uid="{00000000-0005-0000-0000-0000EF0F0000}"/>
    <cellStyle name="SAPBEXexcCritical5 2 5 5 2" xfId="4169" xr:uid="{00000000-0005-0000-0000-0000F00F0000}"/>
    <cellStyle name="SAPBEXexcCritical5 2 5 6" xfId="4170" xr:uid="{00000000-0005-0000-0000-0000F10F0000}"/>
    <cellStyle name="SAPBEXexcCritical5 2 5 6 2" xfId="4171" xr:uid="{00000000-0005-0000-0000-0000F20F0000}"/>
    <cellStyle name="SAPBEXexcCritical5 2 5 7" xfId="4172" xr:uid="{00000000-0005-0000-0000-0000F30F0000}"/>
    <cellStyle name="SAPBEXexcCritical5 2 5 7 2" xfId="4173" xr:uid="{00000000-0005-0000-0000-0000F40F0000}"/>
    <cellStyle name="SAPBEXexcCritical5 2 5 8" xfId="4174" xr:uid="{00000000-0005-0000-0000-0000F50F0000}"/>
    <cellStyle name="SAPBEXexcCritical5 2 6" xfId="4175" xr:uid="{00000000-0005-0000-0000-0000F60F0000}"/>
    <cellStyle name="SAPBEXexcCritical5 2 6 2" xfId="4176" xr:uid="{00000000-0005-0000-0000-0000F70F0000}"/>
    <cellStyle name="SAPBEXexcCritical5 2 7" xfId="4177" xr:uid="{00000000-0005-0000-0000-0000F80F0000}"/>
    <cellStyle name="SAPBEXexcCritical5 3" xfId="4178" xr:uid="{00000000-0005-0000-0000-0000F90F0000}"/>
    <cellStyle name="SAPBEXexcCritical5 3 2" xfId="4179" xr:uid="{00000000-0005-0000-0000-0000FA0F0000}"/>
    <cellStyle name="SAPBEXexcCritical5 3 2 2" xfId="4180" xr:uid="{00000000-0005-0000-0000-0000FB0F0000}"/>
    <cellStyle name="SAPBEXexcCritical5 3 3" xfId="4181" xr:uid="{00000000-0005-0000-0000-0000FC0F0000}"/>
    <cellStyle name="SAPBEXexcCritical5 3 3 2" xfId="4182" xr:uid="{00000000-0005-0000-0000-0000FD0F0000}"/>
    <cellStyle name="SAPBEXexcCritical5 3 4" xfId="4183" xr:uid="{00000000-0005-0000-0000-0000FE0F0000}"/>
    <cellStyle name="SAPBEXexcCritical5 3 4 2" xfId="4184" xr:uid="{00000000-0005-0000-0000-0000FF0F0000}"/>
    <cellStyle name="SAPBEXexcCritical5 3 5" xfId="4185" xr:uid="{00000000-0005-0000-0000-000000100000}"/>
    <cellStyle name="SAPBEXexcCritical5 3 5 2" xfId="4186" xr:uid="{00000000-0005-0000-0000-000001100000}"/>
    <cellStyle name="SAPBEXexcCritical5 3 6" xfId="4187" xr:uid="{00000000-0005-0000-0000-000002100000}"/>
    <cellStyle name="SAPBEXexcCritical5 3 6 2" xfId="4188" xr:uid="{00000000-0005-0000-0000-000003100000}"/>
    <cellStyle name="SAPBEXexcCritical5 3 7" xfId="4189" xr:uid="{00000000-0005-0000-0000-000004100000}"/>
    <cellStyle name="SAPBEXexcCritical5 3 7 2" xfId="4190" xr:uid="{00000000-0005-0000-0000-000005100000}"/>
    <cellStyle name="SAPBEXexcCritical5 3 8" xfId="4191" xr:uid="{00000000-0005-0000-0000-000006100000}"/>
    <cellStyle name="SAPBEXexcCritical5 3 8 2" xfId="4192" xr:uid="{00000000-0005-0000-0000-000007100000}"/>
    <cellStyle name="SAPBEXexcCritical5 3 9" xfId="4193" xr:uid="{00000000-0005-0000-0000-000008100000}"/>
    <cellStyle name="SAPBEXexcCritical5 4" xfId="4194" xr:uid="{00000000-0005-0000-0000-000009100000}"/>
    <cellStyle name="SAPBEXexcCritical5 4 2" xfId="4195" xr:uid="{00000000-0005-0000-0000-00000A100000}"/>
    <cellStyle name="SAPBEXexcCritical5 4 2 2" xfId="4196" xr:uid="{00000000-0005-0000-0000-00000B100000}"/>
    <cellStyle name="SAPBEXexcCritical5 4 3" xfId="4197" xr:uid="{00000000-0005-0000-0000-00000C100000}"/>
    <cellStyle name="SAPBEXexcCritical5 4 3 2" xfId="4198" xr:uid="{00000000-0005-0000-0000-00000D100000}"/>
    <cellStyle name="SAPBEXexcCritical5 4 4" xfId="4199" xr:uid="{00000000-0005-0000-0000-00000E100000}"/>
    <cellStyle name="SAPBEXexcCritical5 4 4 2" xfId="4200" xr:uid="{00000000-0005-0000-0000-00000F100000}"/>
    <cellStyle name="SAPBEXexcCritical5 4 5" xfId="4201" xr:uid="{00000000-0005-0000-0000-000010100000}"/>
    <cellStyle name="SAPBEXexcCritical5 4 5 2" xfId="4202" xr:uid="{00000000-0005-0000-0000-000011100000}"/>
    <cellStyle name="SAPBEXexcCritical5 4 6" xfId="4203" xr:uid="{00000000-0005-0000-0000-000012100000}"/>
    <cellStyle name="SAPBEXexcCritical5 4 6 2" xfId="4204" xr:uid="{00000000-0005-0000-0000-000013100000}"/>
    <cellStyle name="SAPBEXexcCritical5 4 7" xfId="4205" xr:uid="{00000000-0005-0000-0000-000014100000}"/>
    <cellStyle name="SAPBEXexcCritical5 4 7 2" xfId="4206" xr:uid="{00000000-0005-0000-0000-000015100000}"/>
    <cellStyle name="SAPBEXexcCritical5 4 8" xfId="4207" xr:uid="{00000000-0005-0000-0000-000016100000}"/>
    <cellStyle name="SAPBEXexcCritical5 4 8 2" xfId="4208" xr:uid="{00000000-0005-0000-0000-000017100000}"/>
    <cellStyle name="SAPBEXexcCritical5 4 9" xfId="4209" xr:uid="{00000000-0005-0000-0000-000018100000}"/>
    <cellStyle name="SAPBEXexcCritical5 5" xfId="4210" xr:uid="{00000000-0005-0000-0000-000019100000}"/>
    <cellStyle name="SAPBEXexcCritical5 5 2" xfId="4211" xr:uid="{00000000-0005-0000-0000-00001A100000}"/>
    <cellStyle name="SAPBEXexcCritical5 5 2 2" xfId="4212" xr:uid="{00000000-0005-0000-0000-00001B100000}"/>
    <cellStyle name="SAPBEXexcCritical5 5 3" xfId="4213" xr:uid="{00000000-0005-0000-0000-00001C100000}"/>
    <cellStyle name="SAPBEXexcCritical5 5 3 2" xfId="4214" xr:uid="{00000000-0005-0000-0000-00001D100000}"/>
    <cellStyle name="SAPBEXexcCritical5 5 4" xfId="4215" xr:uid="{00000000-0005-0000-0000-00001E100000}"/>
    <cellStyle name="SAPBEXexcCritical5 5 4 2" xfId="4216" xr:uid="{00000000-0005-0000-0000-00001F100000}"/>
    <cellStyle name="SAPBEXexcCritical5 5 5" xfId="4217" xr:uid="{00000000-0005-0000-0000-000020100000}"/>
    <cellStyle name="SAPBEXexcCritical5 5 5 2" xfId="4218" xr:uid="{00000000-0005-0000-0000-000021100000}"/>
    <cellStyle name="SAPBEXexcCritical5 5 6" xfId="4219" xr:uid="{00000000-0005-0000-0000-000022100000}"/>
    <cellStyle name="SAPBEXexcCritical5 5 6 2" xfId="4220" xr:uid="{00000000-0005-0000-0000-000023100000}"/>
    <cellStyle name="SAPBEXexcCritical5 5 7" xfId="4221" xr:uid="{00000000-0005-0000-0000-000024100000}"/>
    <cellStyle name="SAPBEXexcCritical5 5 7 2" xfId="4222" xr:uid="{00000000-0005-0000-0000-000025100000}"/>
    <cellStyle name="SAPBEXexcCritical5 5 8" xfId="4223" xr:uid="{00000000-0005-0000-0000-000026100000}"/>
    <cellStyle name="SAPBEXexcCritical5 5 8 2" xfId="4224" xr:uid="{00000000-0005-0000-0000-000027100000}"/>
    <cellStyle name="SAPBEXexcCritical5 5 9" xfId="4225" xr:uid="{00000000-0005-0000-0000-000028100000}"/>
    <cellStyle name="SAPBEXexcCritical5 6" xfId="4226" xr:uid="{00000000-0005-0000-0000-000029100000}"/>
    <cellStyle name="SAPBEXexcCritical5 6 2" xfId="4227" xr:uid="{00000000-0005-0000-0000-00002A100000}"/>
    <cellStyle name="SAPBEXexcCritical5 6 2 2" xfId="4228" xr:uid="{00000000-0005-0000-0000-00002B100000}"/>
    <cellStyle name="SAPBEXexcCritical5 6 3" xfId="4229" xr:uid="{00000000-0005-0000-0000-00002C100000}"/>
    <cellStyle name="SAPBEXexcCritical5 6 3 2" xfId="4230" xr:uid="{00000000-0005-0000-0000-00002D100000}"/>
    <cellStyle name="SAPBEXexcCritical5 6 4" xfId="4231" xr:uid="{00000000-0005-0000-0000-00002E100000}"/>
    <cellStyle name="SAPBEXexcCritical5 6 4 2" xfId="4232" xr:uid="{00000000-0005-0000-0000-00002F100000}"/>
    <cellStyle name="SAPBEXexcCritical5 6 5" xfId="4233" xr:uid="{00000000-0005-0000-0000-000030100000}"/>
    <cellStyle name="SAPBEXexcCritical5 6 5 2" xfId="4234" xr:uid="{00000000-0005-0000-0000-000031100000}"/>
    <cellStyle name="SAPBEXexcCritical5 6 6" xfId="4235" xr:uid="{00000000-0005-0000-0000-000032100000}"/>
    <cellStyle name="SAPBEXexcCritical5 6 6 2" xfId="4236" xr:uid="{00000000-0005-0000-0000-000033100000}"/>
    <cellStyle name="SAPBEXexcCritical5 6 7" xfId="4237" xr:uid="{00000000-0005-0000-0000-000034100000}"/>
    <cellStyle name="SAPBEXexcCritical5 6 7 2" xfId="4238" xr:uid="{00000000-0005-0000-0000-000035100000}"/>
    <cellStyle name="SAPBEXexcCritical5 6 8" xfId="4239" xr:uid="{00000000-0005-0000-0000-000036100000}"/>
    <cellStyle name="SAPBEXexcCritical5 7" xfId="4240" xr:uid="{00000000-0005-0000-0000-000037100000}"/>
    <cellStyle name="SAPBEXexcCritical5 7 2" xfId="4241" xr:uid="{00000000-0005-0000-0000-000038100000}"/>
    <cellStyle name="SAPBEXexcCritical5 8" xfId="4242" xr:uid="{00000000-0005-0000-0000-000039100000}"/>
    <cellStyle name="SAPBEXexcCritical6" xfId="785" xr:uid="{00000000-0005-0000-0000-00003A100000}"/>
    <cellStyle name="SAPBEXexcCritical6 2" xfId="4243" xr:uid="{00000000-0005-0000-0000-00003B100000}"/>
    <cellStyle name="SAPBEXexcCritical6 2 2" xfId="4244" xr:uid="{00000000-0005-0000-0000-00003C100000}"/>
    <cellStyle name="SAPBEXexcCritical6 2 2 2" xfId="4245" xr:uid="{00000000-0005-0000-0000-00003D100000}"/>
    <cellStyle name="SAPBEXexcCritical6 2 2 2 2" xfId="4246" xr:uid="{00000000-0005-0000-0000-00003E100000}"/>
    <cellStyle name="SAPBEXexcCritical6 2 2 3" xfId="4247" xr:uid="{00000000-0005-0000-0000-00003F100000}"/>
    <cellStyle name="SAPBEXexcCritical6 2 2 3 2" xfId="4248" xr:uid="{00000000-0005-0000-0000-000040100000}"/>
    <cellStyle name="SAPBEXexcCritical6 2 2 4" xfId="4249" xr:uid="{00000000-0005-0000-0000-000041100000}"/>
    <cellStyle name="SAPBEXexcCritical6 2 2 4 2" xfId="4250" xr:uid="{00000000-0005-0000-0000-000042100000}"/>
    <cellStyle name="SAPBEXexcCritical6 2 2 5" xfId="4251" xr:uid="{00000000-0005-0000-0000-000043100000}"/>
    <cellStyle name="SAPBEXexcCritical6 2 2 5 2" xfId="4252" xr:uid="{00000000-0005-0000-0000-000044100000}"/>
    <cellStyle name="SAPBEXexcCritical6 2 2 6" xfId="4253" xr:uid="{00000000-0005-0000-0000-000045100000}"/>
    <cellStyle name="SAPBEXexcCritical6 2 2 6 2" xfId="4254" xr:uid="{00000000-0005-0000-0000-000046100000}"/>
    <cellStyle name="SAPBEXexcCritical6 2 2 7" xfId="4255" xr:uid="{00000000-0005-0000-0000-000047100000}"/>
    <cellStyle name="SAPBEXexcCritical6 2 2 7 2" xfId="4256" xr:uid="{00000000-0005-0000-0000-000048100000}"/>
    <cellStyle name="SAPBEXexcCritical6 2 2 8" xfId="4257" xr:uid="{00000000-0005-0000-0000-000049100000}"/>
    <cellStyle name="SAPBEXexcCritical6 2 2 8 2" xfId="4258" xr:uid="{00000000-0005-0000-0000-00004A100000}"/>
    <cellStyle name="SAPBEXexcCritical6 2 2 9" xfId="4259" xr:uid="{00000000-0005-0000-0000-00004B100000}"/>
    <cellStyle name="SAPBEXexcCritical6 2 3" xfId="4260" xr:uid="{00000000-0005-0000-0000-00004C100000}"/>
    <cellStyle name="SAPBEXexcCritical6 2 3 2" xfId="4261" xr:uid="{00000000-0005-0000-0000-00004D100000}"/>
    <cellStyle name="SAPBEXexcCritical6 2 3 2 2" xfId="4262" xr:uid="{00000000-0005-0000-0000-00004E100000}"/>
    <cellStyle name="SAPBEXexcCritical6 2 3 3" xfId="4263" xr:uid="{00000000-0005-0000-0000-00004F100000}"/>
    <cellStyle name="SAPBEXexcCritical6 2 3 3 2" xfId="4264" xr:uid="{00000000-0005-0000-0000-000050100000}"/>
    <cellStyle name="SAPBEXexcCritical6 2 3 4" xfId="4265" xr:uid="{00000000-0005-0000-0000-000051100000}"/>
    <cellStyle name="SAPBEXexcCritical6 2 3 4 2" xfId="4266" xr:uid="{00000000-0005-0000-0000-000052100000}"/>
    <cellStyle name="SAPBEXexcCritical6 2 3 5" xfId="4267" xr:uid="{00000000-0005-0000-0000-000053100000}"/>
    <cellStyle name="SAPBEXexcCritical6 2 3 5 2" xfId="4268" xr:uid="{00000000-0005-0000-0000-000054100000}"/>
    <cellStyle name="SAPBEXexcCritical6 2 3 6" xfId="4269" xr:uid="{00000000-0005-0000-0000-000055100000}"/>
    <cellStyle name="SAPBEXexcCritical6 2 3 6 2" xfId="4270" xr:uid="{00000000-0005-0000-0000-000056100000}"/>
    <cellStyle name="SAPBEXexcCritical6 2 3 7" xfId="4271" xr:uid="{00000000-0005-0000-0000-000057100000}"/>
    <cellStyle name="SAPBEXexcCritical6 2 3 7 2" xfId="4272" xr:uid="{00000000-0005-0000-0000-000058100000}"/>
    <cellStyle name="SAPBEXexcCritical6 2 3 8" xfId="4273" xr:uid="{00000000-0005-0000-0000-000059100000}"/>
    <cellStyle name="SAPBEXexcCritical6 2 3 8 2" xfId="4274" xr:uid="{00000000-0005-0000-0000-00005A100000}"/>
    <cellStyle name="SAPBEXexcCritical6 2 3 9" xfId="4275" xr:uid="{00000000-0005-0000-0000-00005B100000}"/>
    <cellStyle name="SAPBEXexcCritical6 2 4" xfId="4276" xr:uid="{00000000-0005-0000-0000-00005C100000}"/>
    <cellStyle name="SAPBEXexcCritical6 2 4 2" xfId="4277" xr:uid="{00000000-0005-0000-0000-00005D100000}"/>
    <cellStyle name="SAPBEXexcCritical6 2 4 2 2" xfId="4278" xr:uid="{00000000-0005-0000-0000-00005E100000}"/>
    <cellStyle name="SAPBEXexcCritical6 2 4 3" xfId="4279" xr:uid="{00000000-0005-0000-0000-00005F100000}"/>
    <cellStyle name="SAPBEXexcCritical6 2 4 3 2" xfId="4280" xr:uid="{00000000-0005-0000-0000-000060100000}"/>
    <cellStyle name="SAPBEXexcCritical6 2 4 4" xfId="4281" xr:uid="{00000000-0005-0000-0000-000061100000}"/>
    <cellStyle name="SAPBEXexcCritical6 2 4 4 2" xfId="4282" xr:uid="{00000000-0005-0000-0000-000062100000}"/>
    <cellStyle name="SAPBEXexcCritical6 2 4 5" xfId="4283" xr:uid="{00000000-0005-0000-0000-000063100000}"/>
    <cellStyle name="SAPBEXexcCritical6 2 4 5 2" xfId="4284" xr:uid="{00000000-0005-0000-0000-000064100000}"/>
    <cellStyle name="SAPBEXexcCritical6 2 4 6" xfId="4285" xr:uid="{00000000-0005-0000-0000-000065100000}"/>
    <cellStyle name="SAPBEXexcCritical6 2 4 6 2" xfId="4286" xr:uid="{00000000-0005-0000-0000-000066100000}"/>
    <cellStyle name="SAPBEXexcCritical6 2 4 7" xfId="4287" xr:uid="{00000000-0005-0000-0000-000067100000}"/>
    <cellStyle name="SAPBEXexcCritical6 2 4 7 2" xfId="4288" xr:uid="{00000000-0005-0000-0000-000068100000}"/>
    <cellStyle name="SAPBEXexcCritical6 2 4 8" xfId="4289" xr:uid="{00000000-0005-0000-0000-000069100000}"/>
    <cellStyle name="SAPBEXexcCritical6 2 4 8 2" xfId="4290" xr:uid="{00000000-0005-0000-0000-00006A100000}"/>
    <cellStyle name="SAPBEXexcCritical6 2 4 9" xfId="4291" xr:uid="{00000000-0005-0000-0000-00006B100000}"/>
    <cellStyle name="SAPBEXexcCritical6 2 5" xfId="4292" xr:uid="{00000000-0005-0000-0000-00006C100000}"/>
    <cellStyle name="SAPBEXexcCritical6 2 5 2" xfId="4293" xr:uid="{00000000-0005-0000-0000-00006D100000}"/>
    <cellStyle name="SAPBEXexcCritical6 2 5 2 2" xfId="4294" xr:uid="{00000000-0005-0000-0000-00006E100000}"/>
    <cellStyle name="SAPBEXexcCritical6 2 5 3" xfId="4295" xr:uid="{00000000-0005-0000-0000-00006F100000}"/>
    <cellStyle name="SAPBEXexcCritical6 2 5 3 2" xfId="4296" xr:uid="{00000000-0005-0000-0000-000070100000}"/>
    <cellStyle name="SAPBEXexcCritical6 2 5 4" xfId="4297" xr:uid="{00000000-0005-0000-0000-000071100000}"/>
    <cellStyle name="SAPBEXexcCritical6 2 5 4 2" xfId="4298" xr:uid="{00000000-0005-0000-0000-000072100000}"/>
    <cellStyle name="SAPBEXexcCritical6 2 5 5" xfId="4299" xr:uid="{00000000-0005-0000-0000-000073100000}"/>
    <cellStyle name="SAPBEXexcCritical6 2 5 5 2" xfId="4300" xr:uid="{00000000-0005-0000-0000-000074100000}"/>
    <cellStyle name="SAPBEXexcCritical6 2 5 6" xfId="4301" xr:uid="{00000000-0005-0000-0000-000075100000}"/>
    <cellStyle name="SAPBEXexcCritical6 2 5 6 2" xfId="4302" xr:uid="{00000000-0005-0000-0000-000076100000}"/>
    <cellStyle name="SAPBEXexcCritical6 2 5 7" xfId="4303" xr:uid="{00000000-0005-0000-0000-000077100000}"/>
    <cellStyle name="SAPBEXexcCritical6 2 5 7 2" xfId="4304" xr:uid="{00000000-0005-0000-0000-000078100000}"/>
    <cellStyle name="SAPBEXexcCritical6 2 5 8" xfId="4305" xr:uid="{00000000-0005-0000-0000-000079100000}"/>
    <cellStyle name="SAPBEXexcCritical6 2 6" xfId="4306" xr:uid="{00000000-0005-0000-0000-00007A100000}"/>
    <cellStyle name="SAPBEXexcCritical6 2 6 2" xfId="4307" xr:uid="{00000000-0005-0000-0000-00007B100000}"/>
    <cellStyle name="SAPBEXexcCritical6 2 7" xfId="4308" xr:uid="{00000000-0005-0000-0000-00007C100000}"/>
    <cellStyle name="SAPBEXexcCritical6 3" xfId="4309" xr:uid="{00000000-0005-0000-0000-00007D100000}"/>
    <cellStyle name="SAPBEXexcCritical6 3 2" xfId="4310" xr:uid="{00000000-0005-0000-0000-00007E100000}"/>
    <cellStyle name="SAPBEXexcCritical6 3 2 2" xfId="4311" xr:uid="{00000000-0005-0000-0000-00007F100000}"/>
    <cellStyle name="SAPBEXexcCritical6 3 3" xfId="4312" xr:uid="{00000000-0005-0000-0000-000080100000}"/>
    <cellStyle name="SAPBEXexcCritical6 3 3 2" xfId="4313" xr:uid="{00000000-0005-0000-0000-000081100000}"/>
    <cellStyle name="SAPBEXexcCritical6 3 4" xfId="4314" xr:uid="{00000000-0005-0000-0000-000082100000}"/>
    <cellStyle name="SAPBEXexcCritical6 3 4 2" xfId="4315" xr:uid="{00000000-0005-0000-0000-000083100000}"/>
    <cellStyle name="SAPBEXexcCritical6 3 5" xfId="4316" xr:uid="{00000000-0005-0000-0000-000084100000}"/>
    <cellStyle name="SAPBEXexcCritical6 3 5 2" xfId="4317" xr:uid="{00000000-0005-0000-0000-000085100000}"/>
    <cellStyle name="SAPBEXexcCritical6 3 6" xfId="4318" xr:uid="{00000000-0005-0000-0000-000086100000}"/>
    <cellStyle name="SAPBEXexcCritical6 3 6 2" xfId="4319" xr:uid="{00000000-0005-0000-0000-000087100000}"/>
    <cellStyle name="SAPBEXexcCritical6 3 7" xfId="4320" xr:uid="{00000000-0005-0000-0000-000088100000}"/>
    <cellStyle name="SAPBEXexcCritical6 3 7 2" xfId="4321" xr:uid="{00000000-0005-0000-0000-000089100000}"/>
    <cellStyle name="SAPBEXexcCritical6 3 8" xfId="4322" xr:uid="{00000000-0005-0000-0000-00008A100000}"/>
    <cellStyle name="SAPBEXexcCritical6 3 8 2" xfId="4323" xr:uid="{00000000-0005-0000-0000-00008B100000}"/>
    <cellStyle name="SAPBEXexcCritical6 3 9" xfId="4324" xr:uid="{00000000-0005-0000-0000-00008C100000}"/>
    <cellStyle name="SAPBEXexcCritical6 4" xfId="4325" xr:uid="{00000000-0005-0000-0000-00008D100000}"/>
    <cellStyle name="SAPBEXexcCritical6 4 2" xfId="4326" xr:uid="{00000000-0005-0000-0000-00008E100000}"/>
    <cellStyle name="SAPBEXexcCritical6 4 2 2" xfId="4327" xr:uid="{00000000-0005-0000-0000-00008F100000}"/>
    <cellStyle name="SAPBEXexcCritical6 4 3" xfId="4328" xr:uid="{00000000-0005-0000-0000-000090100000}"/>
    <cellStyle name="SAPBEXexcCritical6 4 3 2" xfId="4329" xr:uid="{00000000-0005-0000-0000-000091100000}"/>
    <cellStyle name="SAPBEXexcCritical6 4 4" xfId="4330" xr:uid="{00000000-0005-0000-0000-000092100000}"/>
    <cellStyle name="SAPBEXexcCritical6 4 4 2" xfId="4331" xr:uid="{00000000-0005-0000-0000-000093100000}"/>
    <cellStyle name="SAPBEXexcCritical6 4 5" xfId="4332" xr:uid="{00000000-0005-0000-0000-000094100000}"/>
    <cellStyle name="SAPBEXexcCritical6 4 5 2" xfId="4333" xr:uid="{00000000-0005-0000-0000-000095100000}"/>
    <cellStyle name="SAPBEXexcCritical6 4 6" xfId="4334" xr:uid="{00000000-0005-0000-0000-000096100000}"/>
    <cellStyle name="SAPBEXexcCritical6 4 6 2" xfId="4335" xr:uid="{00000000-0005-0000-0000-000097100000}"/>
    <cellStyle name="SAPBEXexcCritical6 4 7" xfId="4336" xr:uid="{00000000-0005-0000-0000-000098100000}"/>
    <cellStyle name="SAPBEXexcCritical6 4 7 2" xfId="4337" xr:uid="{00000000-0005-0000-0000-000099100000}"/>
    <cellStyle name="SAPBEXexcCritical6 4 8" xfId="4338" xr:uid="{00000000-0005-0000-0000-00009A100000}"/>
    <cellStyle name="SAPBEXexcCritical6 4 8 2" xfId="4339" xr:uid="{00000000-0005-0000-0000-00009B100000}"/>
    <cellStyle name="SAPBEXexcCritical6 4 9" xfId="4340" xr:uid="{00000000-0005-0000-0000-00009C100000}"/>
    <cellStyle name="SAPBEXexcCritical6 5" xfId="4341" xr:uid="{00000000-0005-0000-0000-00009D100000}"/>
    <cellStyle name="SAPBEXexcCritical6 5 2" xfId="4342" xr:uid="{00000000-0005-0000-0000-00009E100000}"/>
    <cellStyle name="SAPBEXexcCritical6 5 2 2" xfId="4343" xr:uid="{00000000-0005-0000-0000-00009F100000}"/>
    <cellStyle name="SAPBEXexcCritical6 5 3" xfId="4344" xr:uid="{00000000-0005-0000-0000-0000A0100000}"/>
    <cellStyle name="SAPBEXexcCritical6 5 3 2" xfId="4345" xr:uid="{00000000-0005-0000-0000-0000A1100000}"/>
    <cellStyle name="SAPBEXexcCritical6 5 4" xfId="4346" xr:uid="{00000000-0005-0000-0000-0000A2100000}"/>
    <cellStyle name="SAPBEXexcCritical6 5 4 2" xfId="4347" xr:uid="{00000000-0005-0000-0000-0000A3100000}"/>
    <cellStyle name="SAPBEXexcCritical6 5 5" xfId="4348" xr:uid="{00000000-0005-0000-0000-0000A4100000}"/>
    <cellStyle name="SAPBEXexcCritical6 5 5 2" xfId="4349" xr:uid="{00000000-0005-0000-0000-0000A5100000}"/>
    <cellStyle name="SAPBEXexcCritical6 5 6" xfId="4350" xr:uid="{00000000-0005-0000-0000-0000A6100000}"/>
    <cellStyle name="SAPBEXexcCritical6 5 6 2" xfId="4351" xr:uid="{00000000-0005-0000-0000-0000A7100000}"/>
    <cellStyle name="SAPBEXexcCritical6 5 7" xfId="4352" xr:uid="{00000000-0005-0000-0000-0000A8100000}"/>
    <cellStyle name="SAPBEXexcCritical6 5 7 2" xfId="4353" xr:uid="{00000000-0005-0000-0000-0000A9100000}"/>
    <cellStyle name="SAPBEXexcCritical6 5 8" xfId="4354" xr:uid="{00000000-0005-0000-0000-0000AA100000}"/>
    <cellStyle name="SAPBEXexcCritical6 5 8 2" xfId="4355" xr:uid="{00000000-0005-0000-0000-0000AB100000}"/>
    <cellStyle name="SAPBEXexcCritical6 5 9" xfId="4356" xr:uid="{00000000-0005-0000-0000-0000AC100000}"/>
    <cellStyle name="SAPBEXexcCritical6 6" xfId="4357" xr:uid="{00000000-0005-0000-0000-0000AD100000}"/>
    <cellStyle name="SAPBEXexcCritical6 6 2" xfId="4358" xr:uid="{00000000-0005-0000-0000-0000AE100000}"/>
    <cellStyle name="SAPBEXexcCritical6 6 2 2" xfId="4359" xr:uid="{00000000-0005-0000-0000-0000AF100000}"/>
    <cellStyle name="SAPBEXexcCritical6 6 3" xfId="4360" xr:uid="{00000000-0005-0000-0000-0000B0100000}"/>
    <cellStyle name="SAPBEXexcCritical6 6 3 2" xfId="4361" xr:uid="{00000000-0005-0000-0000-0000B1100000}"/>
    <cellStyle name="SAPBEXexcCritical6 6 4" xfId="4362" xr:uid="{00000000-0005-0000-0000-0000B2100000}"/>
    <cellStyle name="SAPBEXexcCritical6 6 4 2" xfId="4363" xr:uid="{00000000-0005-0000-0000-0000B3100000}"/>
    <cellStyle name="SAPBEXexcCritical6 6 5" xfId="4364" xr:uid="{00000000-0005-0000-0000-0000B4100000}"/>
    <cellStyle name="SAPBEXexcCritical6 6 5 2" xfId="4365" xr:uid="{00000000-0005-0000-0000-0000B5100000}"/>
    <cellStyle name="SAPBEXexcCritical6 6 6" xfId="4366" xr:uid="{00000000-0005-0000-0000-0000B6100000}"/>
    <cellStyle name="SAPBEXexcCritical6 6 6 2" xfId="4367" xr:uid="{00000000-0005-0000-0000-0000B7100000}"/>
    <cellStyle name="SAPBEXexcCritical6 6 7" xfId="4368" xr:uid="{00000000-0005-0000-0000-0000B8100000}"/>
    <cellStyle name="SAPBEXexcCritical6 6 7 2" xfId="4369" xr:uid="{00000000-0005-0000-0000-0000B9100000}"/>
    <cellStyle name="SAPBEXexcCritical6 6 8" xfId="4370" xr:uid="{00000000-0005-0000-0000-0000BA100000}"/>
    <cellStyle name="SAPBEXexcCritical6 7" xfId="4371" xr:uid="{00000000-0005-0000-0000-0000BB100000}"/>
    <cellStyle name="SAPBEXexcCritical6 7 2" xfId="4372" xr:uid="{00000000-0005-0000-0000-0000BC100000}"/>
    <cellStyle name="SAPBEXexcCritical6 8" xfId="4373" xr:uid="{00000000-0005-0000-0000-0000BD100000}"/>
    <cellStyle name="SAPBEXexcGood1" xfId="786" xr:uid="{00000000-0005-0000-0000-0000BE100000}"/>
    <cellStyle name="SAPBEXexcGood1 2" xfId="4374" xr:uid="{00000000-0005-0000-0000-0000BF100000}"/>
    <cellStyle name="SAPBEXexcGood1 2 2" xfId="4375" xr:uid="{00000000-0005-0000-0000-0000C0100000}"/>
    <cellStyle name="SAPBEXexcGood1 2 2 2" xfId="4376" xr:uid="{00000000-0005-0000-0000-0000C1100000}"/>
    <cellStyle name="SAPBEXexcGood1 2 2 2 2" xfId="4377" xr:uid="{00000000-0005-0000-0000-0000C2100000}"/>
    <cellStyle name="SAPBEXexcGood1 2 2 3" xfId="4378" xr:uid="{00000000-0005-0000-0000-0000C3100000}"/>
    <cellStyle name="SAPBEXexcGood1 2 2 3 2" xfId="4379" xr:uid="{00000000-0005-0000-0000-0000C4100000}"/>
    <cellStyle name="SAPBEXexcGood1 2 2 4" xfId="4380" xr:uid="{00000000-0005-0000-0000-0000C5100000}"/>
    <cellStyle name="SAPBEXexcGood1 2 2 4 2" xfId="4381" xr:uid="{00000000-0005-0000-0000-0000C6100000}"/>
    <cellStyle name="SAPBEXexcGood1 2 2 5" xfId="4382" xr:uid="{00000000-0005-0000-0000-0000C7100000}"/>
    <cellStyle name="SAPBEXexcGood1 2 2 5 2" xfId="4383" xr:uid="{00000000-0005-0000-0000-0000C8100000}"/>
    <cellStyle name="SAPBEXexcGood1 2 2 6" xfId="4384" xr:uid="{00000000-0005-0000-0000-0000C9100000}"/>
    <cellStyle name="SAPBEXexcGood1 2 2 6 2" xfId="4385" xr:uid="{00000000-0005-0000-0000-0000CA100000}"/>
    <cellStyle name="SAPBEXexcGood1 2 2 7" xfId="4386" xr:uid="{00000000-0005-0000-0000-0000CB100000}"/>
    <cellStyle name="SAPBEXexcGood1 2 2 7 2" xfId="4387" xr:uid="{00000000-0005-0000-0000-0000CC100000}"/>
    <cellStyle name="SAPBEXexcGood1 2 2 8" xfId="4388" xr:uid="{00000000-0005-0000-0000-0000CD100000}"/>
    <cellStyle name="SAPBEXexcGood1 2 2 8 2" xfId="4389" xr:uid="{00000000-0005-0000-0000-0000CE100000}"/>
    <cellStyle name="SAPBEXexcGood1 2 2 9" xfId="4390" xr:uid="{00000000-0005-0000-0000-0000CF100000}"/>
    <cellStyle name="SAPBEXexcGood1 2 3" xfId="4391" xr:uid="{00000000-0005-0000-0000-0000D0100000}"/>
    <cellStyle name="SAPBEXexcGood1 2 3 2" xfId="4392" xr:uid="{00000000-0005-0000-0000-0000D1100000}"/>
    <cellStyle name="SAPBEXexcGood1 2 3 2 2" xfId="4393" xr:uid="{00000000-0005-0000-0000-0000D2100000}"/>
    <cellStyle name="SAPBEXexcGood1 2 3 3" xfId="4394" xr:uid="{00000000-0005-0000-0000-0000D3100000}"/>
    <cellStyle name="SAPBEXexcGood1 2 3 3 2" xfId="4395" xr:uid="{00000000-0005-0000-0000-0000D4100000}"/>
    <cellStyle name="SAPBEXexcGood1 2 3 4" xfId="4396" xr:uid="{00000000-0005-0000-0000-0000D5100000}"/>
    <cellStyle name="SAPBEXexcGood1 2 3 4 2" xfId="4397" xr:uid="{00000000-0005-0000-0000-0000D6100000}"/>
    <cellStyle name="SAPBEXexcGood1 2 3 5" xfId="4398" xr:uid="{00000000-0005-0000-0000-0000D7100000}"/>
    <cellStyle name="SAPBEXexcGood1 2 3 5 2" xfId="4399" xr:uid="{00000000-0005-0000-0000-0000D8100000}"/>
    <cellStyle name="SAPBEXexcGood1 2 3 6" xfId="4400" xr:uid="{00000000-0005-0000-0000-0000D9100000}"/>
    <cellStyle name="SAPBEXexcGood1 2 3 6 2" xfId="4401" xr:uid="{00000000-0005-0000-0000-0000DA100000}"/>
    <cellStyle name="SAPBEXexcGood1 2 3 7" xfId="4402" xr:uid="{00000000-0005-0000-0000-0000DB100000}"/>
    <cellStyle name="SAPBEXexcGood1 2 3 7 2" xfId="4403" xr:uid="{00000000-0005-0000-0000-0000DC100000}"/>
    <cellStyle name="SAPBEXexcGood1 2 3 8" xfId="4404" xr:uid="{00000000-0005-0000-0000-0000DD100000}"/>
    <cellStyle name="SAPBEXexcGood1 2 3 8 2" xfId="4405" xr:uid="{00000000-0005-0000-0000-0000DE100000}"/>
    <cellStyle name="SAPBEXexcGood1 2 3 9" xfId="4406" xr:uid="{00000000-0005-0000-0000-0000DF100000}"/>
    <cellStyle name="SAPBEXexcGood1 2 4" xfId="4407" xr:uid="{00000000-0005-0000-0000-0000E0100000}"/>
    <cellStyle name="SAPBEXexcGood1 2 4 2" xfId="4408" xr:uid="{00000000-0005-0000-0000-0000E1100000}"/>
    <cellStyle name="SAPBEXexcGood1 2 4 2 2" xfId="4409" xr:uid="{00000000-0005-0000-0000-0000E2100000}"/>
    <cellStyle name="SAPBEXexcGood1 2 4 3" xfId="4410" xr:uid="{00000000-0005-0000-0000-0000E3100000}"/>
    <cellStyle name="SAPBEXexcGood1 2 4 3 2" xfId="4411" xr:uid="{00000000-0005-0000-0000-0000E4100000}"/>
    <cellStyle name="SAPBEXexcGood1 2 4 4" xfId="4412" xr:uid="{00000000-0005-0000-0000-0000E5100000}"/>
    <cellStyle name="SAPBEXexcGood1 2 4 4 2" xfId="4413" xr:uid="{00000000-0005-0000-0000-0000E6100000}"/>
    <cellStyle name="SAPBEXexcGood1 2 4 5" xfId="4414" xr:uid="{00000000-0005-0000-0000-0000E7100000}"/>
    <cellStyle name="SAPBEXexcGood1 2 4 5 2" xfId="4415" xr:uid="{00000000-0005-0000-0000-0000E8100000}"/>
    <cellStyle name="SAPBEXexcGood1 2 4 6" xfId="4416" xr:uid="{00000000-0005-0000-0000-0000E9100000}"/>
    <cellStyle name="SAPBEXexcGood1 2 4 6 2" xfId="4417" xr:uid="{00000000-0005-0000-0000-0000EA100000}"/>
    <cellStyle name="SAPBEXexcGood1 2 4 7" xfId="4418" xr:uid="{00000000-0005-0000-0000-0000EB100000}"/>
    <cellStyle name="SAPBEXexcGood1 2 4 7 2" xfId="4419" xr:uid="{00000000-0005-0000-0000-0000EC100000}"/>
    <cellStyle name="SAPBEXexcGood1 2 4 8" xfId="4420" xr:uid="{00000000-0005-0000-0000-0000ED100000}"/>
    <cellStyle name="SAPBEXexcGood1 2 4 8 2" xfId="4421" xr:uid="{00000000-0005-0000-0000-0000EE100000}"/>
    <cellStyle name="SAPBEXexcGood1 2 4 9" xfId="4422" xr:uid="{00000000-0005-0000-0000-0000EF100000}"/>
    <cellStyle name="SAPBEXexcGood1 2 5" xfId="4423" xr:uid="{00000000-0005-0000-0000-0000F0100000}"/>
    <cellStyle name="SAPBEXexcGood1 2 5 2" xfId="4424" xr:uid="{00000000-0005-0000-0000-0000F1100000}"/>
    <cellStyle name="SAPBEXexcGood1 2 5 2 2" xfId="4425" xr:uid="{00000000-0005-0000-0000-0000F2100000}"/>
    <cellStyle name="SAPBEXexcGood1 2 5 3" xfId="4426" xr:uid="{00000000-0005-0000-0000-0000F3100000}"/>
    <cellStyle name="SAPBEXexcGood1 2 5 3 2" xfId="4427" xr:uid="{00000000-0005-0000-0000-0000F4100000}"/>
    <cellStyle name="SAPBEXexcGood1 2 5 4" xfId="4428" xr:uid="{00000000-0005-0000-0000-0000F5100000}"/>
    <cellStyle name="SAPBEXexcGood1 2 5 4 2" xfId="4429" xr:uid="{00000000-0005-0000-0000-0000F6100000}"/>
    <cellStyle name="SAPBEXexcGood1 2 5 5" xfId="4430" xr:uid="{00000000-0005-0000-0000-0000F7100000}"/>
    <cellStyle name="SAPBEXexcGood1 2 5 5 2" xfId="4431" xr:uid="{00000000-0005-0000-0000-0000F8100000}"/>
    <cellStyle name="SAPBEXexcGood1 2 5 6" xfId="4432" xr:uid="{00000000-0005-0000-0000-0000F9100000}"/>
    <cellStyle name="SAPBEXexcGood1 2 5 6 2" xfId="4433" xr:uid="{00000000-0005-0000-0000-0000FA100000}"/>
    <cellStyle name="SAPBEXexcGood1 2 5 7" xfId="4434" xr:uid="{00000000-0005-0000-0000-0000FB100000}"/>
    <cellStyle name="SAPBEXexcGood1 2 5 7 2" xfId="4435" xr:uid="{00000000-0005-0000-0000-0000FC100000}"/>
    <cellStyle name="SAPBEXexcGood1 2 5 8" xfId="4436" xr:uid="{00000000-0005-0000-0000-0000FD100000}"/>
    <cellStyle name="SAPBEXexcGood1 2 6" xfId="4437" xr:uid="{00000000-0005-0000-0000-0000FE100000}"/>
    <cellStyle name="SAPBEXexcGood1 2 6 2" xfId="4438" xr:uid="{00000000-0005-0000-0000-0000FF100000}"/>
    <cellStyle name="SAPBEXexcGood1 2 7" xfId="4439" xr:uid="{00000000-0005-0000-0000-000000110000}"/>
    <cellStyle name="SAPBEXexcGood1 3" xfId="4440" xr:uid="{00000000-0005-0000-0000-000001110000}"/>
    <cellStyle name="SAPBEXexcGood1 3 2" xfId="4441" xr:uid="{00000000-0005-0000-0000-000002110000}"/>
    <cellStyle name="SAPBEXexcGood1 3 2 2" xfId="4442" xr:uid="{00000000-0005-0000-0000-000003110000}"/>
    <cellStyle name="SAPBEXexcGood1 3 3" xfId="4443" xr:uid="{00000000-0005-0000-0000-000004110000}"/>
    <cellStyle name="SAPBEXexcGood1 3 3 2" xfId="4444" xr:uid="{00000000-0005-0000-0000-000005110000}"/>
    <cellStyle name="SAPBEXexcGood1 3 4" xfId="4445" xr:uid="{00000000-0005-0000-0000-000006110000}"/>
    <cellStyle name="SAPBEXexcGood1 3 4 2" xfId="4446" xr:uid="{00000000-0005-0000-0000-000007110000}"/>
    <cellStyle name="SAPBEXexcGood1 3 5" xfId="4447" xr:uid="{00000000-0005-0000-0000-000008110000}"/>
    <cellStyle name="SAPBEXexcGood1 3 5 2" xfId="4448" xr:uid="{00000000-0005-0000-0000-000009110000}"/>
    <cellStyle name="SAPBEXexcGood1 3 6" xfId="4449" xr:uid="{00000000-0005-0000-0000-00000A110000}"/>
    <cellStyle name="SAPBEXexcGood1 3 6 2" xfId="4450" xr:uid="{00000000-0005-0000-0000-00000B110000}"/>
    <cellStyle name="SAPBEXexcGood1 3 7" xfId="4451" xr:uid="{00000000-0005-0000-0000-00000C110000}"/>
    <cellStyle name="SAPBEXexcGood1 3 7 2" xfId="4452" xr:uid="{00000000-0005-0000-0000-00000D110000}"/>
    <cellStyle name="SAPBEXexcGood1 3 8" xfId="4453" xr:uid="{00000000-0005-0000-0000-00000E110000}"/>
    <cellStyle name="SAPBEXexcGood1 3 8 2" xfId="4454" xr:uid="{00000000-0005-0000-0000-00000F110000}"/>
    <cellStyle name="SAPBEXexcGood1 3 9" xfId="4455" xr:uid="{00000000-0005-0000-0000-000010110000}"/>
    <cellStyle name="SAPBEXexcGood1 4" xfId="4456" xr:uid="{00000000-0005-0000-0000-000011110000}"/>
    <cellStyle name="SAPBEXexcGood1 4 2" xfId="4457" xr:uid="{00000000-0005-0000-0000-000012110000}"/>
    <cellStyle name="SAPBEXexcGood1 4 2 2" xfId="4458" xr:uid="{00000000-0005-0000-0000-000013110000}"/>
    <cellStyle name="SAPBEXexcGood1 4 3" xfId="4459" xr:uid="{00000000-0005-0000-0000-000014110000}"/>
    <cellStyle name="SAPBEXexcGood1 4 3 2" xfId="4460" xr:uid="{00000000-0005-0000-0000-000015110000}"/>
    <cellStyle name="SAPBEXexcGood1 4 4" xfId="4461" xr:uid="{00000000-0005-0000-0000-000016110000}"/>
    <cellStyle name="SAPBEXexcGood1 4 4 2" xfId="4462" xr:uid="{00000000-0005-0000-0000-000017110000}"/>
    <cellStyle name="SAPBEXexcGood1 4 5" xfId="4463" xr:uid="{00000000-0005-0000-0000-000018110000}"/>
    <cellStyle name="SAPBEXexcGood1 4 5 2" xfId="4464" xr:uid="{00000000-0005-0000-0000-000019110000}"/>
    <cellStyle name="SAPBEXexcGood1 4 6" xfId="4465" xr:uid="{00000000-0005-0000-0000-00001A110000}"/>
    <cellStyle name="SAPBEXexcGood1 4 6 2" xfId="4466" xr:uid="{00000000-0005-0000-0000-00001B110000}"/>
    <cellStyle name="SAPBEXexcGood1 4 7" xfId="4467" xr:uid="{00000000-0005-0000-0000-00001C110000}"/>
    <cellStyle name="SAPBEXexcGood1 4 7 2" xfId="4468" xr:uid="{00000000-0005-0000-0000-00001D110000}"/>
    <cellStyle name="SAPBEXexcGood1 4 8" xfId="4469" xr:uid="{00000000-0005-0000-0000-00001E110000}"/>
    <cellStyle name="SAPBEXexcGood1 4 8 2" xfId="4470" xr:uid="{00000000-0005-0000-0000-00001F110000}"/>
    <cellStyle name="SAPBEXexcGood1 4 9" xfId="4471" xr:uid="{00000000-0005-0000-0000-000020110000}"/>
    <cellStyle name="SAPBEXexcGood1 5" xfId="4472" xr:uid="{00000000-0005-0000-0000-000021110000}"/>
    <cellStyle name="SAPBEXexcGood1 5 2" xfId="4473" xr:uid="{00000000-0005-0000-0000-000022110000}"/>
    <cellStyle name="SAPBEXexcGood1 5 2 2" xfId="4474" xr:uid="{00000000-0005-0000-0000-000023110000}"/>
    <cellStyle name="SAPBEXexcGood1 5 3" xfId="4475" xr:uid="{00000000-0005-0000-0000-000024110000}"/>
    <cellStyle name="SAPBEXexcGood1 5 3 2" xfId="4476" xr:uid="{00000000-0005-0000-0000-000025110000}"/>
    <cellStyle name="SAPBEXexcGood1 5 4" xfId="4477" xr:uid="{00000000-0005-0000-0000-000026110000}"/>
    <cellStyle name="SAPBEXexcGood1 5 4 2" xfId="4478" xr:uid="{00000000-0005-0000-0000-000027110000}"/>
    <cellStyle name="SAPBEXexcGood1 5 5" xfId="4479" xr:uid="{00000000-0005-0000-0000-000028110000}"/>
    <cellStyle name="SAPBEXexcGood1 5 5 2" xfId="4480" xr:uid="{00000000-0005-0000-0000-000029110000}"/>
    <cellStyle name="SAPBEXexcGood1 5 6" xfId="4481" xr:uid="{00000000-0005-0000-0000-00002A110000}"/>
    <cellStyle name="SAPBEXexcGood1 5 6 2" xfId="4482" xr:uid="{00000000-0005-0000-0000-00002B110000}"/>
    <cellStyle name="SAPBEXexcGood1 5 7" xfId="4483" xr:uid="{00000000-0005-0000-0000-00002C110000}"/>
    <cellStyle name="SAPBEXexcGood1 5 7 2" xfId="4484" xr:uid="{00000000-0005-0000-0000-00002D110000}"/>
    <cellStyle name="SAPBEXexcGood1 5 8" xfId="4485" xr:uid="{00000000-0005-0000-0000-00002E110000}"/>
    <cellStyle name="SAPBEXexcGood1 5 8 2" xfId="4486" xr:uid="{00000000-0005-0000-0000-00002F110000}"/>
    <cellStyle name="SAPBEXexcGood1 5 9" xfId="4487" xr:uid="{00000000-0005-0000-0000-000030110000}"/>
    <cellStyle name="SAPBEXexcGood1 6" xfId="4488" xr:uid="{00000000-0005-0000-0000-000031110000}"/>
    <cellStyle name="SAPBEXexcGood1 6 2" xfId="4489" xr:uid="{00000000-0005-0000-0000-000032110000}"/>
    <cellStyle name="SAPBEXexcGood1 6 2 2" xfId="4490" xr:uid="{00000000-0005-0000-0000-000033110000}"/>
    <cellStyle name="SAPBEXexcGood1 6 3" xfId="4491" xr:uid="{00000000-0005-0000-0000-000034110000}"/>
    <cellStyle name="SAPBEXexcGood1 6 3 2" xfId="4492" xr:uid="{00000000-0005-0000-0000-000035110000}"/>
    <cellStyle name="SAPBEXexcGood1 6 4" xfId="4493" xr:uid="{00000000-0005-0000-0000-000036110000}"/>
    <cellStyle name="SAPBEXexcGood1 6 4 2" xfId="4494" xr:uid="{00000000-0005-0000-0000-000037110000}"/>
    <cellStyle name="SAPBEXexcGood1 6 5" xfId="4495" xr:uid="{00000000-0005-0000-0000-000038110000}"/>
    <cellStyle name="SAPBEXexcGood1 6 5 2" xfId="4496" xr:uid="{00000000-0005-0000-0000-000039110000}"/>
    <cellStyle name="SAPBEXexcGood1 6 6" xfId="4497" xr:uid="{00000000-0005-0000-0000-00003A110000}"/>
    <cellStyle name="SAPBEXexcGood1 6 6 2" xfId="4498" xr:uid="{00000000-0005-0000-0000-00003B110000}"/>
    <cellStyle name="SAPBEXexcGood1 6 7" xfId="4499" xr:uid="{00000000-0005-0000-0000-00003C110000}"/>
    <cellStyle name="SAPBEXexcGood1 6 7 2" xfId="4500" xr:uid="{00000000-0005-0000-0000-00003D110000}"/>
    <cellStyle name="SAPBEXexcGood1 6 8" xfId="4501" xr:uid="{00000000-0005-0000-0000-00003E110000}"/>
    <cellStyle name="SAPBEXexcGood1 7" xfId="4502" xr:uid="{00000000-0005-0000-0000-00003F110000}"/>
    <cellStyle name="SAPBEXexcGood1 7 2" xfId="4503" xr:uid="{00000000-0005-0000-0000-000040110000}"/>
    <cellStyle name="SAPBEXexcGood1 8" xfId="4504" xr:uid="{00000000-0005-0000-0000-000041110000}"/>
    <cellStyle name="SAPBEXexcGood2" xfId="787" xr:uid="{00000000-0005-0000-0000-000042110000}"/>
    <cellStyle name="SAPBEXexcGood2 2" xfId="4505" xr:uid="{00000000-0005-0000-0000-000043110000}"/>
    <cellStyle name="SAPBEXexcGood2 2 2" xfId="4506" xr:uid="{00000000-0005-0000-0000-000044110000}"/>
    <cellStyle name="SAPBEXexcGood2 2 2 2" xfId="4507" xr:uid="{00000000-0005-0000-0000-000045110000}"/>
    <cellStyle name="SAPBEXexcGood2 2 2 2 2" xfId="4508" xr:uid="{00000000-0005-0000-0000-000046110000}"/>
    <cellStyle name="SAPBEXexcGood2 2 2 3" xfId="4509" xr:uid="{00000000-0005-0000-0000-000047110000}"/>
    <cellStyle name="SAPBEXexcGood2 2 2 3 2" xfId="4510" xr:uid="{00000000-0005-0000-0000-000048110000}"/>
    <cellStyle name="SAPBEXexcGood2 2 2 4" xfId="4511" xr:uid="{00000000-0005-0000-0000-000049110000}"/>
    <cellStyle name="SAPBEXexcGood2 2 2 4 2" xfId="4512" xr:uid="{00000000-0005-0000-0000-00004A110000}"/>
    <cellStyle name="SAPBEXexcGood2 2 2 5" xfId="4513" xr:uid="{00000000-0005-0000-0000-00004B110000}"/>
    <cellStyle name="SAPBEXexcGood2 2 2 5 2" xfId="4514" xr:uid="{00000000-0005-0000-0000-00004C110000}"/>
    <cellStyle name="SAPBEXexcGood2 2 2 6" xfId="4515" xr:uid="{00000000-0005-0000-0000-00004D110000}"/>
    <cellStyle name="SAPBEXexcGood2 2 2 6 2" xfId="4516" xr:uid="{00000000-0005-0000-0000-00004E110000}"/>
    <cellStyle name="SAPBEXexcGood2 2 2 7" xfId="4517" xr:uid="{00000000-0005-0000-0000-00004F110000}"/>
    <cellStyle name="SAPBEXexcGood2 2 2 7 2" xfId="4518" xr:uid="{00000000-0005-0000-0000-000050110000}"/>
    <cellStyle name="SAPBEXexcGood2 2 2 8" xfId="4519" xr:uid="{00000000-0005-0000-0000-000051110000}"/>
    <cellStyle name="SAPBEXexcGood2 2 2 8 2" xfId="4520" xr:uid="{00000000-0005-0000-0000-000052110000}"/>
    <cellStyle name="SAPBEXexcGood2 2 2 9" xfId="4521" xr:uid="{00000000-0005-0000-0000-000053110000}"/>
    <cellStyle name="SAPBEXexcGood2 2 3" xfId="4522" xr:uid="{00000000-0005-0000-0000-000054110000}"/>
    <cellStyle name="SAPBEXexcGood2 2 3 2" xfId="4523" xr:uid="{00000000-0005-0000-0000-000055110000}"/>
    <cellStyle name="SAPBEXexcGood2 2 3 2 2" xfId="4524" xr:uid="{00000000-0005-0000-0000-000056110000}"/>
    <cellStyle name="SAPBEXexcGood2 2 3 3" xfId="4525" xr:uid="{00000000-0005-0000-0000-000057110000}"/>
    <cellStyle name="SAPBEXexcGood2 2 3 3 2" xfId="4526" xr:uid="{00000000-0005-0000-0000-000058110000}"/>
    <cellStyle name="SAPBEXexcGood2 2 3 4" xfId="4527" xr:uid="{00000000-0005-0000-0000-000059110000}"/>
    <cellStyle name="SAPBEXexcGood2 2 3 4 2" xfId="4528" xr:uid="{00000000-0005-0000-0000-00005A110000}"/>
    <cellStyle name="SAPBEXexcGood2 2 3 5" xfId="4529" xr:uid="{00000000-0005-0000-0000-00005B110000}"/>
    <cellStyle name="SAPBEXexcGood2 2 3 5 2" xfId="4530" xr:uid="{00000000-0005-0000-0000-00005C110000}"/>
    <cellStyle name="SAPBEXexcGood2 2 3 6" xfId="4531" xr:uid="{00000000-0005-0000-0000-00005D110000}"/>
    <cellStyle name="SAPBEXexcGood2 2 3 6 2" xfId="4532" xr:uid="{00000000-0005-0000-0000-00005E110000}"/>
    <cellStyle name="SAPBEXexcGood2 2 3 7" xfId="4533" xr:uid="{00000000-0005-0000-0000-00005F110000}"/>
    <cellStyle name="SAPBEXexcGood2 2 3 7 2" xfId="4534" xr:uid="{00000000-0005-0000-0000-000060110000}"/>
    <cellStyle name="SAPBEXexcGood2 2 3 8" xfId="4535" xr:uid="{00000000-0005-0000-0000-000061110000}"/>
    <cellStyle name="SAPBEXexcGood2 2 3 8 2" xfId="4536" xr:uid="{00000000-0005-0000-0000-000062110000}"/>
    <cellStyle name="SAPBEXexcGood2 2 3 9" xfId="4537" xr:uid="{00000000-0005-0000-0000-000063110000}"/>
    <cellStyle name="SAPBEXexcGood2 2 4" xfId="4538" xr:uid="{00000000-0005-0000-0000-000064110000}"/>
    <cellStyle name="SAPBEXexcGood2 2 4 2" xfId="4539" xr:uid="{00000000-0005-0000-0000-000065110000}"/>
    <cellStyle name="SAPBEXexcGood2 2 4 2 2" xfId="4540" xr:uid="{00000000-0005-0000-0000-000066110000}"/>
    <cellStyle name="SAPBEXexcGood2 2 4 3" xfId="4541" xr:uid="{00000000-0005-0000-0000-000067110000}"/>
    <cellStyle name="SAPBEXexcGood2 2 4 3 2" xfId="4542" xr:uid="{00000000-0005-0000-0000-000068110000}"/>
    <cellStyle name="SAPBEXexcGood2 2 4 4" xfId="4543" xr:uid="{00000000-0005-0000-0000-000069110000}"/>
    <cellStyle name="SAPBEXexcGood2 2 4 4 2" xfId="4544" xr:uid="{00000000-0005-0000-0000-00006A110000}"/>
    <cellStyle name="SAPBEXexcGood2 2 4 5" xfId="4545" xr:uid="{00000000-0005-0000-0000-00006B110000}"/>
    <cellStyle name="SAPBEXexcGood2 2 4 5 2" xfId="4546" xr:uid="{00000000-0005-0000-0000-00006C110000}"/>
    <cellStyle name="SAPBEXexcGood2 2 4 6" xfId="4547" xr:uid="{00000000-0005-0000-0000-00006D110000}"/>
    <cellStyle name="SAPBEXexcGood2 2 4 6 2" xfId="4548" xr:uid="{00000000-0005-0000-0000-00006E110000}"/>
    <cellStyle name="SAPBEXexcGood2 2 4 7" xfId="4549" xr:uid="{00000000-0005-0000-0000-00006F110000}"/>
    <cellStyle name="SAPBEXexcGood2 2 4 7 2" xfId="4550" xr:uid="{00000000-0005-0000-0000-000070110000}"/>
    <cellStyle name="SAPBEXexcGood2 2 4 8" xfId="4551" xr:uid="{00000000-0005-0000-0000-000071110000}"/>
    <cellStyle name="SAPBEXexcGood2 2 4 8 2" xfId="4552" xr:uid="{00000000-0005-0000-0000-000072110000}"/>
    <cellStyle name="SAPBEXexcGood2 2 4 9" xfId="4553" xr:uid="{00000000-0005-0000-0000-000073110000}"/>
    <cellStyle name="SAPBEXexcGood2 2 5" xfId="4554" xr:uid="{00000000-0005-0000-0000-000074110000}"/>
    <cellStyle name="SAPBEXexcGood2 2 5 2" xfId="4555" xr:uid="{00000000-0005-0000-0000-000075110000}"/>
    <cellStyle name="SAPBEXexcGood2 2 5 2 2" xfId="4556" xr:uid="{00000000-0005-0000-0000-000076110000}"/>
    <cellStyle name="SAPBEXexcGood2 2 5 3" xfId="4557" xr:uid="{00000000-0005-0000-0000-000077110000}"/>
    <cellStyle name="SAPBEXexcGood2 2 5 3 2" xfId="4558" xr:uid="{00000000-0005-0000-0000-000078110000}"/>
    <cellStyle name="SAPBEXexcGood2 2 5 4" xfId="4559" xr:uid="{00000000-0005-0000-0000-000079110000}"/>
    <cellStyle name="SAPBEXexcGood2 2 5 4 2" xfId="4560" xr:uid="{00000000-0005-0000-0000-00007A110000}"/>
    <cellStyle name="SAPBEXexcGood2 2 5 5" xfId="4561" xr:uid="{00000000-0005-0000-0000-00007B110000}"/>
    <cellStyle name="SAPBEXexcGood2 2 5 5 2" xfId="4562" xr:uid="{00000000-0005-0000-0000-00007C110000}"/>
    <cellStyle name="SAPBEXexcGood2 2 5 6" xfId="4563" xr:uid="{00000000-0005-0000-0000-00007D110000}"/>
    <cellStyle name="SAPBEXexcGood2 2 5 6 2" xfId="4564" xr:uid="{00000000-0005-0000-0000-00007E110000}"/>
    <cellStyle name="SAPBEXexcGood2 2 5 7" xfId="4565" xr:uid="{00000000-0005-0000-0000-00007F110000}"/>
    <cellStyle name="SAPBEXexcGood2 2 5 7 2" xfId="4566" xr:uid="{00000000-0005-0000-0000-000080110000}"/>
    <cellStyle name="SAPBEXexcGood2 2 5 8" xfId="4567" xr:uid="{00000000-0005-0000-0000-000081110000}"/>
    <cellStyle name="SAPBEXexcGood2 2 6" xfId="4568" xr:uid="{00000000-0005-0000-0000-000082110000}"/>
    <cellStyle name="SAPBEXexcGood2 2 6 2" xfId="4569" xr:uid="{00000000-0005-0000-0000-000083110000}"/>
    <cellStyle name="SAPBEXexcGood2 2 7" xfId="4570" xr:uid="{00000000-0005-0000-0000-000084110000}"/>
    <cellStyle name="SAPBEXexcGood2 3" xfId="4571" xr:uid="{00000000-0005-0000-0000-000085110000}"/>
    <cellStyle name="SAPBEXexcGood2 3 2" xfId="4572" xr:uid="{00000000-0005-0000-0000-000086110000}"/>
    <cellStyle name="SAPBEXexcGood2 3 2 2" xfId="4573" xr:uid="{00000000-0005-0000-0000-000087110000}"/>
    <cellStyle name="SAPBEXexcGood2 3 3" xfId="4574" xr:uid="{00000000-0005-0000-0000-000088110000}"/>
    <cellStyle name="SAPBEXexcGood2 3 3 2" xfId="4575" xr:uid="{00000000-0005-0000-0000-000089110000}"/>
    <cellStyle name="SAPBEXexcGood2 3 4" xfId="4576" xr:uid="{00000000-0005-0000-0000-00008A110000}"/>
    <cellStyle name="SAPBEXexcGood2 3 4 2" xfId="4577" xr:uid="{00000000-0005-0000-0000-00008B110000}"/>
    <cellStyle name="SAPBEXexcGood2 3 5" xfId="4578" xr:uid="{00000000-0005-0000-0000-00008C110000}"/>
    <cellStyle name="SAPBEXexcGood2 3 5 2" xfId="4579" xr:uid="{00000000-0005-0000-0000-00008D110000}"/>
    <cellStyle name="SAPBEXexcGood2 3 6" xfId="4580" xr:uid="{00000000-0005-0000-0000-00008E110000}"/>
    <cellStyle name="SAPBEXexcGood2 3 6 2" xfId="4581" xr:uid="{00000000-0005-0000-0000-00008F110000}"/>
    <cellStyle name="SAPBEXexcGood2 3 7" xfId="4582" xr:uid="{00000000-0005-0000-0000-000090110000}"/>
    <cellStyle name="SAPBEXexcGood2 3 7 2" xfId="4583" xr:uid="{00000000-0005-0000-0000-000091110000}"/>
    <cellStyle name="SAPBEXexcGood2 3 8" xfId="4584" xr:uid="{00000000-0005-0000-0000-000092110000}"/>
    <cellStyle name="SAPBEXexcGood2 3 8 2" xfId="4585" xr:uid="{00000000-0005-0000-0000-000093110000}"/>
    <cellStyle name="SAPBEXexcGood2 3 9" xfId="4586" xr:uid="{00000000-0005-0000-0000-000094110000}"/>
    <cellStyle name="SAPBEXexcGood2 4" xfId="4587" xr:uid="{00000000-0005-0000-0000-000095110000}"/>
    <cellStyle name="SAPBEXexcGood2 4 2" xfId="4588" xr:uid="{00000000-0005-0000-0000-000096110000}"/>
    <cellStyle name="SAPBEXexcGood2 4 2 2" xfId="4589" xr:uid="{00000000-0005-0000-0000-000097110000}"/>
    <cellStyle name="SAPBEXexcGood2 4 3" xfId="4590" xr:uid="{00000000-0005-0000-0000-000098110000}"/>
    <cellStyle name="SAPBEXexcGood2 4 3 2" xfId="4591" xr:uid="{00000000-0005-0000-0000-000099110000}"/>
    <cellStyle name="SAPBEXexcGood2 4 4" xfId="4592" xr:uid="{00000000-0005-0000-0000-00009A110000}"/>
    <cellStyle name="SAPBEXexcGood2 4 4 2" xfId="4593" xr:uid="{00000000-0005-0000-0000-00009B110000}"/>
    <cellStyle name="SAPBEXexcGood2 4 5" xfId="4594" xr:uid="{00000000-0005-0000-0000-00009C110000}"/>
    <cellStyle name="SAPBEXexcGood2 4 5 2" xfId="4595" xr:uid="{00000000-0005-0000-0000-00009D110000}"/>
    <cellStyle name="SAPBEXexcGood2 4 6" xfId="4596" xr:uid="{00000000-0005-0000-0000-00009E110000}"/>
    <cellStyle name="SAPBEXexcGood2 4 6 2" xfId="4597" xr:uid="{00000000-0005-0000-0000-00009F110000}"/>
    <cellStyle name="SAPBEXexcGood2 4 7" xfId="4598" xr:uid="{00000000-0005-0000-0000-0000A0110000}"/>
    <cellStyle name="SAPBEXexcGood2 4 7 2" xfId="4599" xr:uid="{00000000-0005-0000-0000-0000A1110000}"/>
    <cellStyle name="SAPBEXexcGood2 4 8" xfId="4600" xr:uid="{00000000-0005-0000-0000-0000A2110000}"/>
    <cellStyle name="SAPBEXexcGood2 4 8 2" xfId="4601" xr:uid="{00000000-0005-0000-0000-0000A3110000}"/>
    <cellStyle name="SAPBEXexcGood2 4 9" xfId="4602" xr:uid="{00000000-0005-0000-0000-0000A4110000}"/>
    <cellStyle name="SAPBEXexcGood2 5" xfId="4603" xr:uid="{00000000-0005-0000-0000-0000A5110000}"/>
    <cellStyle name="SAPBEXexcGood2 5 2" xfId="4604" xr:uid="{00000000-0005-0000-0000-0000A6110000}"/>
    <cellStyle name="SAPBEXexcGood2 5 2 2" xfId="4605" xr:uid="{00000000-0005-0000-0000-0000A7110000}"/>
    <cellStyle name="SAPBEXexcGood2 5 3" xfId="4606" xr:uid="{00000000-0005-0000-0000-0000A8110000}"/>
    <cellStyle name="SAPBEXexcGood2 5 3 2" xfId="4607" xr:uid="{00000000-0005-0000-0000-0000A9110000}"/>
    <cellStyle name="SAPBEXexcGood2 5 4" xfId="4608" xr:uid="{00000000-0005-0000-0000-0000AA110000}"/>
    <cellStyle name="SAPBEXexcGood2 5 4 2" xfId="4609" xr:uid="{00000000-0005-0000-0000-0000AB110000}"/>
    <cellStyle name="SAPBEXexcGood2 5 5" xfId="4610" xr:uid="{00000000-0005-0000-0000-0000AC110000}"/>
    <cellStyle name="SAPBEXexcGood2 5 5 2" xfId="4611" xr:uid="{00000000-0005-0000-0000-0000AD110000}"/>
    <cellStyle name="SAPBEXexcGood2 5 6" xfId="4612" xr:uid="{00000000-0005-0000-0000-0000AE110000}"/>
    <cellStyle name="SAPBEXexcGood2 5 6 2" xfId="4613" xr:uid="{00000000-0005-0000-0000-0000AF110000}"/>
    <cellStyle name="SAPBEXexcGood2 5 7" xfId="4614" xr:uid="{00000000-0005-0000-0000-0000B0110000}"/>
    <cellStyle name="SAPBEXexcGood2 5 7 2" xfId="4615" xr:uid="{00000000-0005-0000-0000-0000B1110000}"/>
    <cellStyle name="SAPBEXexcGood2 5 8" xfId="4616" xr:uid="{00000000-0005-0000-0000-0000B2110000}"/>
    <cellStyle name="SAPBEXexcGood2 5 8 2" xfId="4617" xr:uid="{00000000-0005-0000-0000-0000B3110000}"/>
    <cellStyle name="SAPBEXexcGood2 5 9" xfId="4618" xr:uid="{00000000-0005-0000-0000-0000B4110000}"/>
    <cellStyle name="SAPBEXexcGood2 6" xfId="4619" xr:uid="{00000000-0005-0000-0000-0000B5110000}"/>
    <cellStyle name="SAPBEXexcGood2 6 2" xfId="4620" xr:uid="{00000000-0005-0000-0000-0000B6110000}"/>
    <cellStyle name="SAPBEXexcGood2 6 2 2" xfId="4621" xr:uid="{00000000-0005-0000-0000-0000B7110000}"/>
    <cellStyle name="SAPBEXexcGood2 6 3" xfId="4622" xr:uid="{00000000-0005-0000-0000-0000B8110000}"/>
    <cellStyle name="SAPBEXexcGood2 6 3 2" xfId="4623" xr:uid="{00000000-0005-0000-0000-0000B9110000}"/>
    <cellStyle name="SAPBEXexcGood2 6 4" xfId="4624" xr:uid="{00000000-0005-0000-0000-0000BA110000}"/>
    <cellStyle name="SAPBEXexcGood2 6 4 2" xfId="4625" xr:uid="{00000000-0005-0000-0000-0000BB110000}"/>
    <cellStyle name="SAPBEXexcGood2 6 5" xfId="4626" xr:uid="{00000000-0005-0000-0000-0000BC110000}"/>
    <cellStyle name="SAPBEXexcGood2 6 5 2" xfId="4627" xr:uid="{00000000-0005-0000-0000-0000BD110000}"/>
    <cellStyle name="SAPBEXexcGood2 6 6" xfId="4628" xr:uid="{00000000-0005-0000-0000-0000BE110000}"/>
    <cellStyle name="SAPBEXexcGood2 6 6 2" xfId="4629" xr:uid="{00000000-0005-0000-0000-0000BF110000}"/>
    <cellStyle name="SAPBEXexcGood2 6 7" xfId="4630" xr:uid="{00000000-0005-0000-0000-0000C0110000}"/>
    <cellStyle name="SAPBEXexcGood2 6 7 2" xfId="4631" xr:uid="{00000000-0005-0000-0000-0000C1110000}"/>
    <cellStyle name="SAPBEXexcGood2 6 8" xfId="4632" xr:uid="{00000000-0005-0000-0000-0000C2110000}"/>
    <cellStyle name="SAPBEXexcGood2 7" xfId="4633" xr:uid="{00000000-0005-0000-0000-0000C3110000}"/>
    <cellStyle name="SAPBEXexcGood2 7 2" xfId="4634" xr:uid="{00000000-0005-0000-0000-0000C4110000}"/>
    <cellStyle name="SAPBEXexcGood2 8" xfId="4635" xr:uid="{00000000-0005-0000-0000-0000C5110000}"/>
    <cellStyle name="SAPBEXexcGood3" xfId="788" xr:uid="{00000000-0005-0000-0000-0000C6110000}"/>
    <cellStyle name="SAPBEXexcGood3 2" xfId="4636" xr:uid="{00000000-0005-0000-0000-0000C7110000}"/>
    <cellStyle name="SAPBEXexcGood3 2 2" xfId="4637" xr:uid="{00000000-0005-0000-0000-0000C8110000}"/>
    <cellStyle name="SAPBEXexcGood3 2 2 2" xfId="4638" xr:uid="{00000000-0005-0000-0000-0000C9110000}"/>
    <cellStyle name="SAPBEXexcGood3 2 2 2 2" xfId="4639" xr:uid="{00000000-0005-0000-0000-0000CA110000}"/>
    <cellStyle name="SAPBEXexcGood3 2 2 3" xfId="4640" xr:uid="{00000000-0005-0000-0000-0000CB110000}"/>
    <cellStyle name="SAPBEXexcGood3 2 2 3 2" xfId="4641" xr:uid="{00000000-0005-0000-0000-0000CC110000}"/>
    <cellStyle name="SAPBEXexcGood3 2 2 4" xfId="4642" xr:uid="{00000000-0005-0000-0000-0000CD110000}"/>
    <cellStyle name="SAPBEXexcGood3 2 2 4 2" xfId="4643" xr:uid="{00000000-0005-0000-0000-0000CE110000}"/>
    <cellStyle name="SAPBEXexcGood3 2 2 5" xfId="4644" xr:uid="{00000000-0005-0000-0000-0000CF110000}"/>
    <cellStyle name="SAPBEXexcGood3 2 2 5 2" xfId="4645" xr:uid="{00000000-0005-0000-0000-0000D0110000}"/>
    <cellStyle name="SAPBEXexcGood3 2 2 6" xfId="4646" xr:uid="{00000000-0005-0000-0000-0000D1110000}"/>
    <cellStyle name="SAPBEXexcGood3 2 2 6 2" xfId="4647" xr:uid="{00000000-0005-0000-0000-0000D2110000}"/>
    <cellStyle name="SAPBEXexcGood3 2 2 7" xfId="4648" xr:uid="{00000000-0005-0000-0000-0000D3110000}"/>
    <cellStyle name="SAPBEXexcGood3 2 2 7 2" xfId="4649" xr:uid="{00000000-0005-0000-0000-0000D4110000}"/>
    <cellStyle name="SAPBEXexcGood3 2 2 8" xfId="4650" xr:uid="{00000000-0005-0000-0000-0000D5110000}"/>
    <cellStyle name="SAPBEXexcGood3 2 2 8 2" xfId="4651" xr:uid="{00000000-0005-0000-0000-0000D6110000}"/>
    <cellStyle name="SAPBEXexcGood3 2 2 9" xfId="4652" xr:uid="{00000000-0005-0000-0000-0000D7110000}"/>
    <cellStyle name="SAPBEXexcGood3 2 3" xfId="4653" xr:uid="{00000000-0005-0000-0000-0000D8110000}"/>
    <cellStyle name="SAPBEXexcGood3 2 3 2" xfId="4654" xr:uid="{00000000-0005-0000-0000-0000D9110000}"/>
    <cellStyle name="SAPBEXexcGood3 2 3 2 2" xfId="4655" xr:uid="{00000000-0005-0000-0000-0000DA110000}"/>
    <cellStyle name="SAPBEXexcGood3 2 3 3" xfId="4656" xr:uid="{00000000-0005-0000-0000-0000DB110000}"/>
    <cellStyle name="SAPBEXexcGood3 2 3 3 2" xfId="4657" xr:uid="{00000000-0005-0000-0000-0000DC110000}"/>
    <cellStyle name="SAPBEXexcGood3 2 3 4" xfId="4658" xr:uid="{00000000-0005-0000-0000-0000DD110000}"/>
    <cellStyle name="SAPBEXexcGood3 2 3 4 2" xfId="4659" xr:uid="{00000000-0005-0000-0000-0000DE110000}"/>
    <cellStyle name="SAPBEXexcGood3 2 3 5" xfId="4660" xr:uid="{00000000-0005-0000-0000-0000DF110000}"/>
    <cellStyle name="SAPBEXexcGood3 2 3 5 2" xfId="4661" xr:uid="{00000000-0005-0000-0000-0000E0110000}"/>
    <cellStyle name="SAPBEXexcGood3 2 3 6" xfId="4662" xr:uid="{00000000-0005-0000-0000-0000E1110000}"/>
    <cellStyle name="SAPBEXexcGood3 2 3 6 2" xfId="4663" xr:uid="{00000000-0005-0000-0000-0000E2110000}"/>
    <cellStyle name="SAPBEXexcGood3 2 3 7" xfId="4664" xr:uid="{00000000-0005-0000-0000-0000E3110000}"/>
    <cellStyle name="SAPBEXexcGood3 2 3 7 2" xfId="4665" xr:uid="{00000000-0005-0000-0000-0000E4110000}"/>
    <cellStyle name="SAPBEXexcGood3 2 3 8" xfId="4666" xr:uid="{00000000-0005-0000-0000-0000E5110000}"/>
    <cellStyle name="SAPBEXexcGood3 2 3 8 2" xfId="4667" xr:uid="{00000000-0005-0000-0000-0000E6110000}"/>
    <cellStyle name="SAPBEXexcGood3 2 3 9" xfId="4668" xr:uid="{00000000-0005-0000-0000-0000E7110000}"/>
    <cellStyle name="SAPBEXexcGood3 2 4" xfId="4669" xr:uid="{00000000-0005-0000-0000-0000E8110000}"/>
    <cellStyle name="SAPBEXexcGood3 2 4 2" xfId="4670" xr:uid="{00000000-0005-0000-0000-0000E9110000}"/>
    <cellStyle name="SAPBEXexcGood3 2 4 2 2" xfId="4671" xr:uid="{00000000-0005-0000-0000-0000EA110000}"/>
    <cellStyle name="SAPBEXexcGood3 2 4 3" xfId="4672" xr:uid="{00000000-0005-0000-0000-0000EB110000}"/>
    <cellStyle name="SAPBEXexcGood3 2 4 3 2" xfId="4673" xr:uid="{00000000-0005-0000-0000-0000EC110000}"/>
    <cellStyle name="SAPBEXexcGood3 2 4 4" xfId="4674" xr:uid="{00000000-0005-0000-0000-0000ED110000}"/>
    <cellStyle name="SAPBEXexcGood3 2 4 4 2" xfId="4675" xr:uid="{00000000-0005-0000-0000-0000EE110000}"/>
    <cellStyle name="SAPBEXexcGood3 2 4 5" xfId="4676" xr:uid="{00000000-0005-0000-0000-0000EF110000}"/>
    <cellStyle name="SAPBEXexcGood3 2 4 5 2" xfId="4677" xr:uid="{00000000-0005-0000-0000-0000F0110000}"/>
    <cellStyle name="SAPBEXexcGood3 2 4 6" xfId="4678" xr:uid="{00000000-0005-0000-0000-0000F1110000}"/>
    <cellStyle name="SAPBEXexcGood3 2 4 6 2" xfId="4679" xr:uid="{00000000-0005-0000-0000-0000F2110000}"/>
    <cellStyle name="SAPBEXexcGood3 2 4 7" xfId="4680" xr:uid="{00000000-0005-0000-0000-0000F3110000}"/>
    <cellStyle name="SAPBEXexcGood3 2 4 7 2" xfId="4681" xr:uid="{00000000-0005-0000-0000-0000F4110000}"/>
    <cellStyle name="SAPBEXexcGood3 2 4 8" xfId="4682" xr:uid="{00000000-0005-0000-0000-0000F5110000}"/>
    <cellStyle name="SAPBEXexcGood3 2 4 8 2" xfId="4683" xr:uid="{00000000-0005-0000-0000-0000F6110000}"/>
    <cellStyle name="SAPBEXexcGood3 2 4 9" xfId="4684" xr:uid="{00000000-0005-0000-0000-0000F7110000}"/>
    <cellStyle name="SAPBEXexcGood3 2 5" xfId="4685" xr:uid="{00000000-0005-0000-0000-0000F8110000}"/>
    <cellStyle name="SAPBEXexcGood3 2 5 2" xfId="4686" xr:uid="{00000000-0005-0000-0000-0000F9110000}"/>
    <cellStyle name="SAPBEXexcGood3 2 5 2 2" xfId="4687" xr:uid="{00000000-0005-0000-0000-0000FA110000}"/>
    <cellStyle name="SAPBEXexcGood3 2 5 3" xfId="4688" xr:uid="{00000000-0005-0000-0000-0000FB110000}"/>
    <cellStyle name="SAPBEXexcGood3 2 5 3 2" xfId="4689" xr:uid="{00000000-0005-0000-0000-0000FC110000}"/>
    <cellStyle name="SAPBEXexcGood3 2 5 4" xfId="4690" xr:uid="{00000000-0005-0000-0000-0000FD110000}"/>
    <cellStyle name="SAPBEXexcGood3 2 5 4 2" xfId="4691" xr:uid="{00000000-0005-0000-0000-0000FE110000}"/>
    <cellStyle name="SAPBEXexcGood3 2 5 5" xfId="4692" xr:uid="{00000000-0005-0000-0000-0000FF110000}"/>
    <cellStyle name="SAPBEXexcGood3 2 5 5 2" xfId="4693" xr:uid="{00000000-0005-0000-0000-000000120000}"/>
    <cellStyle name="SAPBEXexcGood3 2 5 6" xfId="4694" xr:uid="{00000000-0005-0000-0000-000001120000}"/>
    <cellStyle name="SAPBEXexcGood3 2 5 6 2" xfId="4695" xr:uid="{00000000-0005-0000-0000-000002120000}"/>
    <cellStyle name="SAPBEXexcGood3 2 5 7" xfId="4696" xr:uid="{00000000-0005-0000-0000-000003120000}"/>
    <cellStyle name="SAPBEXexcGood3 2 5 7 2" xfId="4697" xr:uid="{00000000-0005-0000-0000-000004120000}"/>
    <cellStyle name="SAPBEXexcGood3 2 5 8" xfId="4698" xr:uid="{00000000-0005-0000-0000-000005120000}"/>
    <cellStyle name="SAPBEXexcGood3 2 6" xfId="4699" xr:uid="{00000000-0005-0000-0000-000006120000}"/>
    <cellStyle name="SAPBEXexcGood3 2 6 2" xfId="4700" xr:uid="{00000000-0005-0000-0000-000007120000}"/>
    <cellStyle name="SAPBEXexcGood3 2 7" xfId="4701" xr:uid="{00000000-0005-0000-0000-000008120000}"/>
    <cellStyle name="SAPBEXexcGood3 3" xfId="4702" xr:uid="{00000000-0005-0000-0000-000009120000}"/>
    <cellStyle name="SAPBEXexcGood3 3 2" xfId="4703" xr:uid="{00000000-0005-0000-0000-00000A120000}"/>
    <cellStyle name="SAPBEXexcGood3 3 2 2" xfId="4704" xr:uid="{00000000-0005-0000-0000-00000B120000}"/>
    <cellStyle name="SAPBEXexcGood3 3 3" xfId="4705" xr:uid="{00000000-0005-0000-0000-00000C120000}"/>
    <cellStyle name="SAPBEXexcGood3 3 3 2" xfId="4706" xr:uid="{00000000-0005-0000-0000-00000D120000}"/>
    <cellStyle name="SAPBEXexcGood3 3 4" xfId="4707" xr:uid="{00000000-0005-0000-0000-00000E120000}"/>
    <cellStyle name="SAPBEXexcGood3 3 4 2" xfId="4708" xr:uid="{00000000-0005-0000-0000-00000F120000}"/>
    <cellStyle name="SAPBEXexcGood3 3 5" xfId="4709" xr:uid="{00000000-0005-0000-0000-000010120000}"/>
    <cellStyle name="SAPBEXexcGood3 3 5 2" xfId="4710" xr:uid="{00000000-0005-0000-0000-000011120000}"/>
    <cellStyle name="SAPBEXexcGood3 3 6" xfId="4711" xr:uid="{00000000-0005-0000-0000-000012120000}"/>
    <cellStyle name="SAPBEXexcGood3 3 6 2" xfId="4712" xr:uid="{00000000-0005-0000-0000-000013120000}"/>
    <cellStyle name="SAPBEXexcGood3 3 7" xfId="4713" xr:uid="{00000000-0005-0000-0000-000014120000}"/>
    <cellStyle name="SAPBEXexcGood3 3 7 2" xfId="4714" xr:uid="{00000000-0005-0000-0000-000015120000}"/>
    <cellStyle name="SAPBEXexcGood3 3 8" xfId="4715" xr:uid="{00000000-0005-0000-0000-000016120000}"/>
    <cellStyle name="SAPBEXexcGood3 3 8 2" xfId="4716" xr:uid="{00000000-0005-0000-0000-000017120000}"/>
    <cellStyle name="SAPBEXexcGood3 3 9" xfId="4717" xr:uid="{00000000-0005-0000-0000-000018120000}"/>
    <cellStyle name="SAPBEXexcGood3 4" xfId="4718" xr:uid="{00000000-0005-0000-0000-000019120000}"/>
    <cellStyle name="SAPBEXexcGood3 4 2" xfId="4719" xr:uid="{00000000-0005-0000-0000-00001A120000}"/>
    <cellStyle name="SAPBEXexcGood3 4 2 2" xfId="4720" xr:uid="{00000000-0005-0000-0000-00001B120000}"/>
    <cellStyle name="SAPBEXexcGood3 4 3" xfId="4721" xr:uid="{00000000-0005-0000-0000-00001C120000}"/>
    <cellStyle name="SAPBEXexcGood3 4 3 2" xfId="4722" xr:uid="{00000000-0005-0000-0000-00001D120000}"/>
    <cellStyle name="SAPBEXexcGood3 4 4" xfId="4723" xr:uid="{00000000-0005-0000-0000-00001E120000}"/>
    <cellStyle name="SAPBEXexcGood3 4 4 2" xfId="4724" xr:uid="{00000000-0005-0000-0000-00001F120000}"/>
    <cellStyle name="SAPBEXexcGood3 4 5" xfId="4725" xr:uid="{00000000-0005-0000-0000-000020120000}"/>
    <cellStyle name="SAPBEXexcGood3 4 5 2" xfId="4726" xr:uid="{00000000-0005-0000-0000-000021120000}"/>
    <cellStyle name="SAPBEXexcGood3 4 6" xfId="4727" xr:uid="{00000000-0005-0000-0000-000022120000}"/>
    <cellStyle name="SAPBEXexcGood3 4 6 2" xfId="4728" xr:uid="{00000000-0005-0000-0000-000023120000}"/>
    <cellStyle name="SAPBEXexcGood3 4 7" xfId="4729" xr:uid="{00000000-0005-0000-0000-000024120000}"/>
    <cellStyle name="SAPBEXexcGood3 4 7 2" xfId="4730" xr:uid="{00000000-0005-0000-0000-000025120000}"/>
    <cellStyle name="SAPBEXexcGood3 4 8" xfId="4731" xr:uid="{00000000-0005-0000-0000-000026120000}"/>
    <cellStyle name="SAPBEXexcGood3 4 8 2" xfId="4732" xr:uid="{00000000-0005-0000-0000-000027120000}"/>
    <cellStyle name="SAPBEXexcGood3 4 9" xfId="4733" xr:uid="{00000000-0005-0000-0000-000028120000}"/>
    <cellStyle name="SAPBEXexcGood3 5" xfId="4734" xr:uid="{00000000-0005-0000-0000-000029120000}"/>
    <cellStyle name="SAPBEXexcGood3 5 2" xfId="4735" xr:uid="{00000000-0005-0000-0000-00002A120000}"/>
    <cellStyle name="SAPBEXexcGood3 5 2 2" xfId="4736" xr:uid="{00000000-0005-0000-0000-00002B120000}"/>
    <cellStyle name="SAPBEXexcGood3 5 3" xfId="4737" xr:uid="{00000000-0005-0000-0000-00002C120000}"/>
    <cellStyle name="SAPBEXexcGood3 5 3 2" xfId="4738" xr:uid="{00000000-0005-0000-0000-00002D120000}"/>
    <cellStyle name="SAPBEXexcGood3 5 4" xfId="4739" xr:uid="{00000000-0005-0000-0000-00002E120000}"/>
    <cellStyle name="SAPBEXexcGood3 5 4 2" xfId="4740" xr:uid="{00000000-0005-0000-0000-00002F120000}"/>
    <cellStyle name="SAPBEXexcGood3 5 5" xfId="4741" xr:uid="{00000000-0005-0000-0000-000030120000}"/>
    <cellStyle name="SAPBEXexcGood3 5 5 2" xfId="4742" xr:uid="{00000000-0005-0000-0000-000031120000}"/>
    <cellStyle name="SAPBEXexcGood3 5 6" xfId="4743" xr:uid="{00000000-0005-0000-0000-000032120000}"/>
    <cellStyle name="SAPBEXexcGood3 5 6 2" xfId="4744" xr:uid="{00000000-0005-0000-0000-000033120000}"/>
    <cellStyle name="SAPBEXexcGood3 5 7" xfId="4745" xr:uid="{00000000-0005-0000-0000-000034120000}"/>
    <cellStyle name="SAPBEXexcGood3 5 7 2" xfId="4746" xr:uid="{00000000-0005-0000-0000-000035120000}"/>
    <cellStyle name="SAPBEXexcGood3 5 8" xfId="4747" xr:uid="{00000000-0005-0000-0000-000036120000}"/>
    <cellStyle name="SAPBEXexcGood3 5 8 2" xfId="4748" xr:uid="{00000000-0005-0000-0000-000037120000}"/>
    <cellStyle name="SAPBEXexcGood3 5 9" xfId="4749" xr:uid="{00000000-0005-0000-0000-000038120000}"/>
    <cellStyle name="SAPBEXexcGood3 6" xfId="4750" xr:uid="{00000000-0005-0000-0000-000039120000}"/>
    <cellStyle name="SAPBEXexcGood3 6 2" xfId="4751" xr:uid="{00000000-0005-0000-0000-00003A120000}"/>
    <cellStyle name="SAPBEXexcGood3 6 2 2" xfId="4752" xr:uid="{00000000-0005-0000-0000-00003B120000}"/>
    <cellStyle name="SAPBEXexcGood3 6 3" xfId="4753" xr:uid="{00000000-0005-0000-0000-00003C120000}"/>
    <cellStyle name="SAPBEXexcGood3 6 3 2" xfId="4754" xr:uid="{00000000-0005-0000-0000-00003D120000}"/>
    <cellStyle name="SAPBEXexcGood3 6 4" xfId="4755" xr:uid="{00000000-0005-0000-0000-00003E120000}"/>
    <cellStyle name="SAPBEXexcGood3 6 4 2" xfId="4756" xr:uid="{00000000-0005-0000-0000-00003F120000}"/>
    <cellStyle name="SAPBEXexcGood3 6 5" xfId="4757" xr:uid="{00000000-0005-0000-0000-000040120000}"/>
    <cellStyle name="SAPBEXexcGood3 6 5 2" xfId="4758" xr:uid="{00000000-0005-0000-0000-000041120000}"/>
    <cellStyle name="SAPBEXexcGood3 6 6" xfId="4759" xr:uid="{00000000-0005-0000-0000-000042120000}"/>
    <cellStyle name="SAPBEXexcGood3 6 6 2" xfId="4760" xr:uid="{00000000-0005-0000-0000-000043120000}"/>
    <cellStyle name="SAPBEXexcGood3 6 7" xfId="4761" xr:uid="{00000000-0005-0000-0000-000044120000}"/>
    <cellStyle name="SAPBEXexcGood3 6 7 2" xfId="4762" xr:uid="{00000000-0005-0000-0000-000045120000}"/>
    <cellStyle name="SAPBEXexcGood3 6 8" xfId="4763" xr:uid="{00000000-0005-0000-0000-000046120000}"/>
    <cellStyle name="SAPBEXexcGood3 7" xfId="4764" xr:uid="{00000000-0005-0000-0000-000047120000}"/>
    <cellStyle name="SAPBEXexcGood3 7 2" xfId="4765" xr:uid="{00000000-0005-0000-0000-000048120000}"/>
    <cellStyle name="SAPBEXexcGood3 8" xfId="4766" xr:uid="{00000000-0005-0000-0000-000049120000}"/>
    <cellStyle name="SAPBEXfilterDrill" xfId="789" xr:uid="{00000000-0005-0000-0000-00004A120000}"/>
    <cellStyle name="SAPBEXfilterDrill 2" xfId="4767" xr:uid="{00000000-0005-0000-0000-00004B120000}"/>
    <cellStyle name="SAPBEXfilterDrill 2 2" xfId="4768" xr:uid="{00000000-0005-0000-0000-00004C120000}"/>
    <cellStyle name="SAPBEXfilterDrill 3" xfId="4769" xr:uid="{00000000-0005-0000-0000-00004D120000}"/>
    <cellStyle name="SAPBEXfilterDrill 3 2" xfId="4770" xr:uid="{00000000-0005-0000-0000-00004E120000}"/>
    <cellStyle name="SAPBEXfilterDrill 3 2 2" xfId="4771" xr:uid="{00000000-0005-0000-0000-00004F120000}"/>
    <cellStyle name="SAPBEXfilterDrill 3 3" xfId="4772" xr:uid="{00000000-0005-0000-0000-000050120000}"/>
    <cellStyle name="SAPBEXfilterDrill 3 3 2" xfId="4773" xr:uid="{00000000-0005-0000-0000-000051120000}"/>
    <cellStyle name="SAPBEXfilterDrill 3 4" xfId="4774" xr:uid="{00000000-0005-0000-0000-000052120000}"/>
    <cellStyle name="SAPBEXfilterDrill 3 4 2" xfId="4775" xr:uid="{00000000-0005-0000-0000-000053120000}"/>
    <cellStyle name="SAPBEXfilterDrill 3 5" xfId="4776" xr:uid="{00000000-0005-0000-0000-000054120000}"/>
    <cellStyle name="SAPBEXfilterDrill 3 5 2" xfId="4777" xr:uid="{00000000-0005-0000-0000-000055120000}"/>
    <cellStyle name="SAPBEXfilterDrill 3 6" xfId="4778" xr:uid="{00000000-0005-0000-0000-000056120000}"/>
    <cellStyle name="SAPBEXfilterDrill 3 6 2" xfId="4779" xr:uid="{00000000-0005-0000-0000-000057120000}"/>
    <cellStyle name="SAPBEXfilterDrill 3 7" xfId="4780" xr:uid="{00000000-0005-0000-0000-000058120000}"/>
    <cellStyle name="SAPBEXfilterDrill 3 7 2" xfId="4781" xr:uid="{00000000-0005-0000-0000-000059120000}"/>
    <cellStyle name="SAPBEXfilterDrill 3 8" xfId="4782" xr:uid="{00000000-0005-0000-0000-00005A120000}"/>
    <cellStyle name="SAPBEXfilterDrill 3 8 2" xfId="4783" xr:uid="{00000000-0005-0000-0000-00005B120000}"/>
    <cellStyle name="SAPBEXfilterDrill 3 9" xfId="4784" xr:uid="{00000000-0005-0000-0000-00005C120000}"/>
    <cellStyle name="SAPBEXfilterDrill 4" xfId="4785" xr:uid="{00000000-0005-0000-0000-00005D120000}"/>
    <cellStyle name="SAPBEXfilterDrill 4 2" xfId="4786" xr:uid="{00000000-0005-0000-0000-00005E120000}"/>
    <cellStyle name="SAPBEXfilterDrill 4 2 2" xfId="4787" xr:uid="{00000000-0005-0000-0000-00005F120000}"/>
    <cellStyle name="SAPBEXfilterDrill 4 3" xfId="4788" xr:uid="{00000000-0005-0000-0000-000060120000}"/>
    <cellStyle name="SAPBEXfilterDrill 4 3 2" xfId="4789" xr:uid="{00000000-0005-0000-0000-000061120000}"/>
    <cellStyle name="SAPBEXfilterDrill 4 4" xfId="4790" xr:uid="{00000000-0005-0000-0000-000062120000}"/>
    <cellStyle name="SAPBEXfilterDrill 4 4 2" xfId="4791" xr:uid="{00000000-0005-0000-0000-000063120000}"/>
    <cellStyle name="SAPBEXfilterDrill 4 5" xfId="4792" xr:uid="{00000000-0005-0000-0000-000064120000}"/>
    <cellStyle name="SAPBEXfilterDrill 4 5 2" xfId="4793" xr:uid="{00000000-0005-0000-0000-000065120000}"/>
    <cellStyle name="SAPBEXfilterDrill 4 6" xfId="4794" xr:uid="{00000000-0005-0000-0000-000066120000}"/>
    <cellStyle name="SAPBEXfilterDrill 4 6 2" xfId="4795" xr:uid="{00000000-0005-0000-0000-000067120000}"/>
    <cellStyle name="SAPBEXfilterDrill 4 7" xfId="4796" xr:uid="{00000000-0005-0000-0000-000068120000}"/>
    <cellStyle name="SAPBEXfilterDrill 4 7 2" xfId="4797" xr:uid="{00000000-0005-0000-0000-000069120000}"/>
    <cellStyle name="SAPBEXfilterDrill 4 8" xfId="4798" xr:uid="{00000000-0005-0000-0000-00006A120000}"/>
    <cellStyle name="SAPBEXfilterDrill 4 8 2" xfId="4799" xr:uid="{00000000-0005-0000-0000-00006B120000}"/>
    <cellStyle name="SAPBEXfilterDrill 4 9" xfId="4800" xr:uid="{00000000-0005-0000-0000-00006C120000}"/>
    <cellStyle name="SAPBEXfilterDrill 5" xfId="4801" xr:uid="{00000000-0005-0000-0000-00006D120000}"/>
    <cellStyle name="SAPBEXfilterDrill 5 2" xfId="4802" xr:uid="{00000000-0005-0000-0000-00006E120000}"/>
    <cellStyle name="SAPBEXfilterDrill 5 2 2" xfId="4803" xr:uid="{00000000-0005-0000-0000-00006F120000}"/>
    <cellStyle name="SAPBEXfilterDrill 5 3" xfId="4804" xr:uid="{00000000-0005-0000-0000-000070120000}"/>
    <cellStyle name="SAPBEXfilterDrill 5 3 2" xfId="4805" xr:uid="{00000000-0005-0000-0000-000071120000}"/>
    <cellStyle name="SAPBEXfilterDrill 5 4" xfId="4806" xr:uid="{00000000-0005-0000-0000-000072120000}"/>
    <cellStyle name="SAPBEXfilterDrill 5 4 2" xfId="4807" xr:uid="{00000000-0005-0000-0000-000073120000}"/>
    <cellStyle name="SAPBEXfilterDrill 5 5" xfId="4808" xr:uid="{00000000-0005-0000-0000-000074120000}"/>
    <cellStyle name="SAPBEXfilterDrill 5 5 2" xfId="4809" xr:uid="{00000000-0005-0000-0000-000075120000}"/>
    <cellStyle name="SAPBEXfilterDrill 5 6" xfId="4810" xr:uid="{00000000-0005-0000-0000-000076120000}"/>
    <cellStyle name="SAPBEXfilterDrill 5 6 2" xfId="4811" xr:uid="{00000000-0005-0000-0000-000077120000}"/>
    <cellStyle name="SAPBEXfilterDrill 5 7" xfId="4812" xr:uid="{00000000-0005-0000-0000-000078120000}"/>
    <cellStyle name="SAPBEXfilterDrill 5 7 2" xfId="4813" xr:uid="{00000000-0005-0000-0000-000079120000}"/>
    <cellStyle name="SAPBEXfilterDrill 5 8" xfId="4814" xr:uid="{00000000-0005-0000-0000-00007A120000}"/>
    <cellStyle name="SAPBEXfilterDrill 5 8 2" xfId="4815" xr:uid="{00000000-0005-0000-0000-00007B120000}"/>
    <cellStyle name="SAPBEXfilterDrill 5 9" xfId="4816" xr:uid="{00000000-0005-0000-0000-00007C120000}"/>
    <cellStyle name="SAPBEXfilterDrill 6" xfId="4817" xr:uid="{00000000-0005-0000-0000-00007D120000}"/>
    <cellStyle name="SAPBEXfilterDrill 6 2" xfId="4818" xr:uid="{00000000-0005-0000-0000-00007E120000}"/>
    <cellStyle name="SAPBEXfilterDrill 6 2 2" xfId="4819" xr:uid="{00000000-0005-0000-0000-00007F120000}"/>
    <cellStyle name="SAPBEXfilterDrill 6 3" xfId="4820" xr:uid="{00000000-0005-0000-0000-000080120000}"/>
    <cellStyle name="SAPBEXfilterDrill 6 3 2" xfId="4821" xr:uid="{00000000-0005-0000-0000-000081120000}"/>
    <cellStyle name="SAPBEXfilterDrill 6 4" xfId="4822" xr:uid="{00000000-0005-0000-0000-000082120000}"/>
    <cellStyle name="SAPBEXfilterDrill 6 4 2" xfId="4823" xr:uid="{00000000-0005-0000-0000-000083120000}"/>
    <cellStyle name="SAPBEXfilterDrill 6 5" xfId="4824" xr:uid="{00000000-0005-0000-0000-000084120000}"/>
    <cellStyle name="SAPBEXfilterDrill 6 5 2" xfId="4825" xr:uid="{00000000-0005-0000-0000-000085120000}"/>
    <cellStyle name="SAPBEXfilterDrill 6 6" xfId="4826" xr:uid="{00000000-0005-0000-0000-000086120000}"/>
    <cellStyle name="SAPBEXfilterDrill 6 6 2" xfId="4827" xr:uid="{00000000-0005-0000-0000-000087120000}"/>
    <cellStyle name="SAPBEXfilterDrill 6 7" xfId="4828" xr:uid="{00000000-0005-0000-0000-000088120000}"/>
    <cellStyle name="SAPBEXfilterDrill 6 7 2" xfId="4829" xr:uid="{00000000-0005-0000-0000-000089120000}"/>
    <cellStyle name="SAPBEXfilterDrill 6 8" xfId="4830" xr:uid="{00000000-0005-0000-0000-00008A120000}"/>
    <cellStyle name="SAPBEXfilterDrill 7" xfId="4831" xr:uid="{00000000-0005-0000-0000-00008B120000}"/>
    <cellStyle name="SAPBEXfilterDrill 7 2" xfId="4832" xr:uid="{00000000-0005-0000-0000-00008C120000}"/>
    <cellStyle name="SAPBEXfilterDrill 8" xfId="4833" xr:uid="{00000000-0005-0000-0000-00008D120000}"/>
    <cellStyle name="SAPBEXfilterDrill_AM - Continuity Report ALL CAD 12 2007" xfId="4834" xr:uid="{00000000-0005-0000-0000-00008E120000}"/>
    <cellStyle name="SAPBEXfilterItem" xfId="790" xr:uid="{00000000-0005-0000-0000-00008F120000}"/>
    <cellStyle name="SAPBEXfilterItem 2" xfId="4835" xr:uid="{00000000-0005-0000-0000-000090120000}"/>
    <cellStyle name="SAPBEXfilterItem 2 2" xfId="4836" xr:uid="{00000000-0005-0000-0000-000091120000}"/>
    <cellStyle name="SAPBEXfilterItem 3" xfId="4837" xr:uid="{00000000-0005-0000-0000-000092120000}"/>
    <cellStyle name="SAPBEXfilterItem 3 2" xfId="4838" xr:uid="{00000000-0005-0000-0000-000093120000}"/>
    <cellStyle name="SAPBEXfilterItem 3 2 2" xfId="4839" xr:uid="{00000000-0005-0000-0000-000094120000}"/>
    <cellStyle name="SAPBEXfilterItem 3 3" xfId="4840" xr:uid="{00000000-0005-0000-0000-000095120000}"/>
    <cellStyle name="SAPBEXfilterItem 3 3 2" xfId="4841" xr:uid="{00000000-0005-0000-0000-000096120000}"/>
    <cellStyle name="SAPBEXfilterItem 3 4" xfId="4842" xr:uid="{00000000-0005-0000-0000-000097120000}"/>
    <cellStyle name="SAPBEXfilterItem 3 4 2" xfId="4843" xr:uid="{00000000-0005-0000-0000-000098120000}"/>
    <cellStyle name="SAPBEXfilterItem 3 5" xfId="4844" xr:uid="{00000000-0005-0000-0000-000099120000}"/>
    <cellStyle name="SAPBEXfilterItem 3 5 2" xfId="4845" xr:uid="{00000000-0005-0000-0000-00009A120000}"/>
    <cellStyle name="SAPBEXfilterItem 3 6" xfId="4846" xr:uid="{00000000-0005-0000-0000-00009B120000}"/>
    <cellStyle name="SAPBEXfilterItem 3 6 2" xfId="4847" xr:uid="{00000000-0005-0000-0000-00009C120000}"/>
    <cellStyle name="SAPBEXfilterItem 3 7" xfId="4848" xr:uid="{00000000-0005-0000-0000-00009D120000}"/>
    <cellStyle name="SAPBEXfilterItem 3 7 2" xfId="4849" xr:uid="{00000000-0005-0000-0000-00009E120000}"/>
    <cellStyle name="SAPBEXfilterItem 3 8" xfId="4850" xr:uid="{00000000-0005-0000-0000-00009F120000}"/>
    <cellStyle name="SAPBEXfilterItem 3 8 2" xfId="4851" xr:uid="{00000000-0005-0000-0000-0000A0120000}"/>
    <cellStyle name="SAPBEXfilterItem 3 9" xfId="4852" xr:uid="{00000000-0005-0000-0000-0000A1120000}"/>
    <cellStyle name="SAPBEXfilterItem 4" xfId="4853" xr:uid="{00000000-0005-0000-0000-0000A2120000}"/>
    <cellStyle name="SAPBEXfilterItem 4 2" xfId="4854" xr:uid="{00000000-0005-0000-0000-0000A3120000}"/>
    <cellStyle name="SAPBEXfilterItem 4 2 2" xfId="4855" xr:uid="{00000000-0005-0000-0000-0000A4120000}"/>
    <cellStyle name="SAPBEXfilterItem 4 3" xfId="4856" xr:uid="{00000000-0005-0000-0000-0000A5120000}"/>
    <cellStyle name="SAPBEXfilterItem 4 3 2" xfId="4857" xr:uid="{00000000-0005-0000-0000-0000A6120000}"/>
    <cellStyle name="SAPBEXfilterItem 4 4" xfId="4858" xr:uid="{00000000-0005-0000-0000-0000A7120000}"/>
    <cellStyle name="SAPBEXfilterItem 4 4 2" xfId="4859" xr:uid="{00000000-0005-0000-0000-0000A8120000}"/>
    <cellStyle name="SAPBEXfilterItem 4 5" xfId="4860" xr:uid="{00000000-0005-0000-0000-0000A9120000}"/>
    <cellStyle name="SAPBEXfilterItem 4 5 2" xfId="4861" xr:uid="{00000000-0005-0000-0000-0000AA120000}"/>
    <cellStyle name="SAPBEXfilterItem 4 6" xfId="4862" xr:uid="{00000000-0005-0000-0000-0000AB120000}"/>
    <cellStyle name="SAPBEXfilterItem 4 6 2" xfId="4863" xr:uid="{00000000-0005-0000-0000-0000AC120000}"/>
    <cellStyle name="SAPBEXfilterItem 4 7" xfId="4864" xr:uid="{00000000-0005-0000-0000-0000AD120000}"/>
    <cellStyle name="SAPBEXfilterItem 4 7 2" xfId="4865" xr:uid="{00000000-0005-0000-0000-0000AE120000}"/>
    <cellStyle name="SAPBEXfilterItem 4 8" xfId="4866" xr:uid="{00000000-0005-0000-0000-0000AF120000}"/>
    <cellStyle name="SAPBEXfilterItem 4 8 2" xfId="4867" xr:uid="{00000000-0005-0000-0000-0000B0120000}"/>
    <cellStyle name="SAPBEXfilterItem 4 9" xfId="4868" xr:uid="{00000000-0005-0000-0000-0000B1120000}"/>
    <cellStyle name="SAPBEXfilterItem 5" xfId="4869" xr:uid="{00000000-0005-0000-0000-0000B2120000}"/>
    <cellStyle name="SAPBEXfilterItem 5 2" xfId="4870" xr:uid="{00000000-0005-0000-0000-0000B3120000}"/>
    <cellStyle name="SAPBEXfilterItem 5 2 2" xfId="4871" xr:uid="{00000000-0005-0000-0000-0000B4120000}"/>
    <cellStyle name="SAPBEXfilterItem 5 3" xfId="4872" xr:uid="{00000000-0005-0000-0000-0000B5120000}"/>
    <cellStyle name="SAPBEXfilterItem 5 3 2" xfId="4873" xr:uid="{00000000-0005-0000-0000-0000B6120000}"/>
    <cellStyle name="SAPBEXfilterItem 5 4" xfId="4874" xr:uid="{00000000-0005-0000-0000-0000B7120000}"/>
    <cellStyle name="SAPBEXfilterItem 5 4 2" xfId="4875" xr:uid="{00000000-0005-0000-0000-0000B8120000}"/>
    <cellStyle name="SAPBEXfilterItem 5 5" xfId="4876" xr:uid="{00000000-0005-0000-0000-0000B9120000}"/>
    <cellStyle name="SAPBEXfilterItem 5 5 2" xfId="4877" xr:uid="{00000000-0005-0000-0000-0000BA120000}"/>
    <cellStyle name="SAPBEXfilterItem 5 6" xfId="4878" xr:uid="{00000000-0005-0000-0000-0000BB120000}"/>
    <cellStyle name="SAPBEXfilterItem 5 6 2" xfId="4879" xr:uid="{00000000-0005-0000-0000-0000BC120000}"/>
    <cellStyle name="SAPBEXfilterItem 5 7" xfId="4880" xr:uid="{00000000-0005-0000-0000-0000BD120000}"/>
    <cellStyle name="SAPBEXfilterItem 5 7 2" xfId="4881" xr:uid="{00000000-0005-0000-0000-0000BE120000}"/>
    <cellStyle name="SAPBEXfilterItem 5 8" xfId="4882" xr:uid="{00000000-0005-0000-0000-0000BF120000}"/>
    <cellStyle name="SAPBEXfilterItem 5 8 2" xfId="4883" xr:uid="{00000000-0005-0000-0000-0000C0120000}"/>
    <cellStyle name="SAPBEXfilterItem 5 9" xfId="4884" xr:uid="{00000000-0005-0000-0000-0000C1120000}"/>
    <cellStyle name="SAPBEXfilterItem 6" xfId="4885" xr:uid="{00000000-0005-0000-0000-0000C2120000}"/>
    <cellStyle name="SAPBEXfilterItem 6 2" xfId="4886" xr:uid="{00000000-0005-0000-0000-0000C3120000}"/>
    <cellStyle name="SAPBEXfilterItem 6 2 2" xfId="4887" xr:uid="{00000000-0005-0000-0000-0000C4120000}"/>
    <cellStyle name="SAPBEXfilterItem 6 3" xfId="4888" xr:uid="{00000000-0005-0000-0000-0000C5120000}"/>
    <cellStyle name="SAPBEXfilterItem 6 3 2" xfId="4889" xr:uid="{00000000-0005-0000-0000-0000C6120000}"/>
    <cellStyle name="SAPBEXfilterItem 6 4" xfId="4890" xr:uid="{00000000-0005-0000-0000-0000C7120000}"/>
    <cellStyle name="SAPBEXfilterItem 6 4 2" xfId="4891" xr:uid="{00000000-0005-0000-0000-0000C8120000}"/>
    <cellStyle name="SAPBEXfilterItem 6 5" xfId="4892" xr:uid="{00000000-0005-0000-0000-0000C9120000}"/>
    <cellStyle name="SAPBEXfilterItem 6 5 2" xfId="4893" xr:uid="{00000000-0005-0000-0000-0000CA120000}"/>
    <cellStyle name="SAPBEXfilterItem 6 6" xfId="4894" xr:uid="{00000000-0005-0000-0000-0000CB120000}"/>
    <cellStyle name="SAPBEXfilterItem 6 6 2" xfId="4895" xr:uid="{00000000-0005-0000-0000-0000CC120000}"/>
    <cellStyle name="SAPBEXfilterItem 6 7" xfId="4896" xr:uid="{00000000-0005-0000-0000-0000CD120000}"/>
    <cellStyle name="SAPBEXfilterItem 6 7 2" xfId="4897" xr:uid="{00000000-0005-0000-0000-0000CE120000}"/>
    <cellStyle name="SAPBEXfilterItem 6 8" xfId="4898" xr:uid="{00000000-0005-0000-0000-0000CF120000}"/>
    <cellStyle name="SAPBEXfilterItem 7" xfId="4899" xr:uid="{00000000-0005-0000-0000-0000D0120000}"/>
    <cellStyle name="SAPBEXfilterItem 7 2" xfId="4900" xr:uid="{00000000-0005-0000-0000-0000D1120000}"/>
    <cellStyle name="SAPBEXfilterItem 8" xfId="4901" xr:uid="{00000000-0005-0000-0000-0000D2120000}"/>
    <cellStyle name="SAPBEXfilterItem_AM - Continuity Report USCO USD 09 2007" xfId="4902" xr:uid="{00000000-0005-0000-0000-0000D3120000}"/>
    <cellStyle name="SAPBEXfilterText" xfId="791" xr:uid="{00000000-0005-0000-0000-0000D4120000}"/>
    <cellStyle name="SAPBEXfilterText 2" xfId="4903" xr:uid="{00000000-0005-0000-0000-0000D5120000}"/>
    <cellStyle name="SAPBEXfilterText 2 2" xfId="4904" xr:uid="{00000000-0005-0000-0000-0000D6120000}"/>
    <cellStyle name="SAPBEXfilterText 3" xfId="4905" xr:uid="{00000000-0005-0000-0000-0000D7120000}"/>
    <cellStyle name="SAPBEXformats" xfId="792" xr:uid="{00000000-0005-0000-0000-0000D8120000}"/>
    <cellStyle name="SAPBEXformats 2" xfId="4906" xr:uid="{00000000-0005-0000-0000-0000D9120000}"/>
    <cellStyle name="SAPBEXformats 2 2" xfId="4907" xr:uid="{00000000-0005-0000-0000-0000DA120000}"/>
    <cellStyle name="SAPBEXformats 2 2 2" xfId="4908" xr:uid="{00000000-0005-0000-0000-0000DB120000}"/>
    <cellStyle name="SAPBEXformats 2 2 2 2" xfId="4909" xr:uid="{00000000-0005-0000-0000-0000DC120000}"/>
    <cellStyle name="SAPBEXformats 2 2 2 2 2" xfId="4910" xr:uid="{00000000-0005-0000-0000-0000DD120000}"/>
    <cellStyle name="SAPBEXformats 2 2 2 3" xfId="4911" xr:uid="{00000000-0005-0000-0000-0000DE120000}"/>
    <cellStyle name="SAPBEXformats 2 2 2 3 2" xfId="4912" xr:uid="{00000000-0005-0000-0000-0000DF120000}"/>
    <cellStyle name="SAPBEXformats 2 2 2 4" xfId="4913" xr:uid="{00000000-0005-0000-0000-0000E0120000}"/>
    <cellStyle name="SAPBEXformats 2 2 2 4 2" xfId="4914" xr:uid="{00000000-0005-0000-0000-0000E1120000}"/>
    <cellStyle name="SAPBEXformats 2 2 2 5" xfId="4915" xr:uid="{00000000-0005-0000-0000-0000E2120000}"/>
    <cellStyle name="SAPBEXformats 2 2 2 5 2" xfId="4916" xr:uid="{00000000-0005-0000-0000-0000E3120000}"/>
    <cellStyle name="SAPBEXformats 2 2 2 6" xfId="4917" xr:uid="{00000000-0005-0000-0000-0000E4120000}"/>
    <cellStyle name="SAPBEXformats 2 2 2 6 2" xfId="4918" xr:uid="{00000000-0005-0000-0000-0000E5120000}"/>
    <cellStyle name="SAPBEXformats 2 2 2 7" xfId="4919" xr:uid="{00000000-0005-0000-0000-0000E6120000}"/>
    <cellStyle name="SAPBEXformats 2 2 2 7 2" xfId="4920" xr:uid="{00000000-0005-0000-0000-0000E7120000}"/>
    <cellStyle name="SAPBEXformats 2 2 2 8" xfId="4921" xr:uid="{00000000-0005-0000-0000-0000E8120000}"/>
    <cellStyle name="SAPBEXformats 2 2 2 8 2" xfId="4922" xr:uid="{00000000-0005-0000-0000-0000E9120000}"/>
    <cellStyle name="SAPBEXformats 2 2 2 9" xfId="4923" xr:uid="{00000000-0005-0000-0000-0000EA120000}"/>
    <cellStyle name="SAPBEXformats 2 2 3" xfId="4924" xr:uid="{00000000-0005-0000-0000-0000EB120000}"/>
    <cellStyle name="SAPBEXformats 2 2 3 2" xfId="4925" xr:uid="{00000000-0005-0000-0000-0000EC120000}"/>
    <cellStyle name="SAPBEXformats 2 2 3 2 2" xfId="4926" xr:uid="{00000000-0005-0000-0000-0000ED120000}"/>
    <cellStyle name="SAPBEXformats 2 2 3 3" xfId="4927" xr:uid="{00000000-0005-0000-0000-0000EE120000}"/>
    <cellStyle name="SAPBEXformats 2 2 3 3 2" xfId="4928" xr:uid="{00000000-0005-0000-0000-0000EF120000}"/>
    <cellStyle name="SAPBEXformats 2 2 3 4" xfId="4929" xr:uid="{00000000-0005-0000-0000-0000F0120000}"/>
    <cellStyle name="SAPBEXformats 2 2 3 4 2" xfId="4930" xr:uid="{00000000-0005-0000-0000-0000F1120000}"/>
    <cellStyle name="SAPBEXformats 2 2 3 5" xfId="4931" xr:uid="{00000000-0005-0000-0000-0000F2120000}"/>
    <cellStyle name="SAPBEXformats 2 2 3 5 2" xfId="4932" xr:uid="{00000000-0005-0000-0000-0000F3120000}"/>
    <cellStyle name="SAPBEXformats 2 2 3 6" xfId="4933" xr:uid="{00000000-0005-0000-0000-0000F4120000}"/>
    <cellStyle name="SAPBEXformats 2 2 3 6 2" xfId="4934" xr:uid="{00000000-0005-0000-0000-0000F5120000}"/>
    <cellStyle name="SAPBEXformats 2 2 3 7" xfId="4935" xr:uid="{00000000-0005-0000-0000-0000F6120000}"/>
    <cellStyle name="SAPBEXformats 2 2 3 7 2" xfId="4936" xr:uid="{00000000-0005-0000-0000-0000F7120000}"/>
    <cellStyle name="SAPBEXformats 2 2 3 8" xfId="4937" xr:uid="{00000000-0005-0000-0000-0000F8120000}"/>
    <cellStyle name="SAPBEXformats 2 2 3 8 2" xfId="4938" xr:uid="{00000000-0005-0000-0000-0000F9120000}"/>
    <cellStyle name="SAPBEXformats 2 2 3 9" xfId="4939" xr:uid="{00000000-0005-0000-0000-0000FA120000}"/>
    <cellStyle name="SAPBEXformats 2 2 4" xfId="4940" xr:uid="{00000000-0005-0000-0000-0000FB120000}"/>
    <cellStyle name="SAPBEXformats 2 2 4 2" xfId="4941" xr:uid="{00000000-0005-0000-0000-0000FC120000}"/>
    <cellStyle name="SAPBEXformats 2 2 4 2 2" xfId="4942" xr:uid="{00000000-0005-0000-0000-0000FD120000}"/>
    <cellStyle name="SAPBEXformats 2 2 4 3" xfId="4943" xr:uid="{00000000-0005-0000-0000-0000FE120000}"/>
    <cellStyle name="SAPBEXformats 2 2 4 3 2" xfId="4944" xr:uid="{00000000-0005-0000-0000-0000FF120000}"/>
    <cellStyle name="SAPBEXformats 2 2 4 4" xfId="4945" xr:uid="{00000000-0005-0000-0000-000000130000}"/>
    <cellStyle name="SAPBEXformats 2 2 4 4 2" xfId="4946" xr:uid="{00000000-0005-0000-0000-000001130000}"/>
    <cellStyle name="SAPBEXformats 2 2 4 5" xfId="4947" xr:uid="{00000000-0005-0000-0000-000002130000}"/>
    <cellStyle name="SAPBEXformats 2 2 4 5 2" xfId="4948" xr:uid="{00000000-0005-0000-0000-000003130000}"/>
    <cellStyle name="SAPBEXformats 2 2 4 6" xfId="4949" xr:uid="{00000000-0005-0000-0000-000004130000}"/>
    <cellStyle name="SAPBEXformats 2 2 4 6 2" xfId="4950" xr:uid="{00000000-0005-0000-0000-000005130000}"/>
    <cellStyle name="SAPBEXformats 2 2 4 7" xfId="4951" xr:uid="{00000000-0005-0000-0000-000006130000}"/>
    <cellStyle name="SAPBEXformats 2 2 4 7 2" xfId="4952" xr:uid="{00000000-0005-0000-0000-000007130000}"/>
    <cellStyle name="SAPBEXformats 2 2 4 8" xfId="4953" xr:uid="{00000000-0005-0000-0000-000008130000}"/>
    <cellStyle name="SAPBEXformats 2 2 4 8 2" xfId="4954" xr:uid="{00000000-0005-0000-0000-000009130000}"/>
    <cellStyle name="SAPBEXformats 2 2 4 9" xfId="4955" xr:uid="{00000000-0005-0000-0000-00000A130000}"/>
    <cellStyle name="SAPBEXformats 2 2 5" xfId="4956" xr:uid="{00000000-0005-0000-0000-00000B130000}"/>
    <cellStyle name="SAPBEXformats 2 2 5 2" xfId="4957" xr:uid="{00000000-0005-0000-0000-00000C130000}"/>
    <cellStyle name="SAPBEXformats 2 2 5 2 2" xfId="4958" xr:uid="{00000000-0005-0000-0000-00000D130000}"/>
    <cellStyle name="SAPBEXformats 2 2 5 3" xfId="4959" xr:uid="{00000000-0005-0000-0000-00000E130000}"/>
    <cellStyle name="SAPBEXformats 2 2 5 3 2" xfId="4960" xr:uid="{00000000-0005-0000-0000-00000F130000}"/>
    <cellStyle name="SAPBEXformats 2 2 5 4" xfId="4961" xr:uid="{00000000-0005-0000-0000-000010130000}"/>
    <cellStyle name="SAPBEXformats 2 2 5 4 2" xfId="4962" xr:uid="{00000000-0005-0000-0000-000011130000}"/>
    <cellStyle name="SAPBEXformats 2 2 5 5" xfId="4963" xr:uid="{00000000-0005-0000-0000-000012130000}"/>
    <cellStyle name="SAPBEXformats 2 2 5 5 2" xfId="4964" xr:uid="{00000000-0005-0000-0000-000013130000}"/>
    <cellStyle name="SAPBEXformats 2 2 5 6" xfId="4965" xr:uid="{00000000-0005-0000-0000-000014130000}"/>
    <cellStyle name="SAPBEXformats 2 2 5 6 2" xfId="4966" xr:uid="{00000000-0005-0000-0000-000015130000}"/>
    <cellStyle name="SAPBEXformats 2 2 5 7" xfId="4967" xr:uid="{00000000-0005-0000-0000-000016130000}"/>
    <cellStyle name="SAPBEXformats 2 2 5 7 2" xfId="4968" xr:uid="{00000000-0005-0000-0000-000017130000}"/>
    <cellStyle name="SAPBEXformats 2 2 5 8" xfId="4969" xr:uid="{00000000-0005-0000-0000-000018130000}"/>
    <cellStyle name="SAPBEXformats 2 2 6" xfId="4970" xr:uid="{00000000-0005-0000-0000-000019130000}"/>
    <cellStyle name="SAPBEXformats 2 2 6 2" xfId="4971" xr:uid="{00000000-0005-0000-0000-00001A130000}"/>
    <cellStyle name="SAPBEXformats 2 3" xfId="4972" xr:uid="{00000000-0005-0000-0000-00001B130000}"/>
    <cellStyle name="SAPBEXformats 2 3 2" xfId="4973" xr:uid="{00000000-0005-0000-0000-00001C130000}"/>
    <cellStyle name="SAPBEXformats 2 3 2 2" xfId="4974" xr:uid="{00000000-0005-0000-0000-00001D130000}"/>
    <cellStyle name="SAPBEXformats 2 3 2 2 2" xfId="4975" xr:uid="{00000000-0005-0000-0000-00001E130000}"/>
    <cellStyle name="SAPBEXformats 2 3 2 3" xfId="4976" xr:uid="{00000000-0005-0000-0000-00001F130000}"/>
    <cellStyle name="SAPBEXformats 2 3 2 3 2" xfId="4977" xr:uid="{00000000-0005-0000-0000-000020130000}"/>
    <cellStyle name="SAPBEXformats 2 3 2 4" xfId="4978" xr:uid="{00000000-0005-0000-0000-000021130000}"/>
    <cellStyle name="SAPBEXformats 2 3 2 4 2" xfId="4979" xr:uid="{00000000-0005-0000-0000-000022130000}"/>
    <cellStyle name="SAPBEXformats 2 3 2 5" xfId="4980" xr:uid="{00000000-0005-0000-0000-000023130000}"/>
    <cellStyle name="SAPBEXformats 2 3 2 5 2" xfId="4981" xr:uid="{00000000-0005-0000-0000-000024130000}"/>
    <cellStyle name="SAPBEXformats 2 3 2 6" xfId="4982" xr:uid="{00000000-0005-0000-0000-000025130000}"/>
    <cellStyle name="SAPBEXformats 2 3 2 6 2" xfId="4983" xr:uid="{00000000-0005-0000-0000-000026130000}"/>
    <cellStyle name="SAPBEXformats 2 3 2 7" xfId="4984" xr:uid="{00000000-0005-0000-0000-000027130000}"/>
    <cellStyle name="SAPBEXformats 2 3 2 7 2" xfId="4985" xr:uid="{00000000-0005-0000-0000-000028130000}"/>
    <cellStyle name="SAPBEXformats 2 3 2 8" xfId="4986" xr:uid="{00000000-0005-0000-0000-000029130000}"/>
    <cellStyle name="SAPBEXformats 2 3 2 8 2" xfId="4987" xr:uid="{00000000-0005-0000-0000-00002A130000}"/>
    <cellStyle name="SAPBEXformats 2 3 2 9" xfId="4988" xr:uid="{00000000-0005-0000-0000-00002B130000}"/>
    <cellStyle name="SAPBEXformats 2 3 3" xfId="4989" xr:uid="{00000000-0005-0000-0000-00002C130000}"/>
    <cellStyle name="SAPBEXformats 2 3 3 2" xfId="4990" xr:uid="{00000000-0005-0000-0000-00002D130000}"/>
    <cellStyle name="SAPBEXformats 2 3 3 2 2" xfId="4991" xr:uid="{00000000-0005-0000-0000-00002E130000}"/>
    <cellStyle name="SAPBEXformats 2 3 3 3" xfId="4992" xr:uid="{00000000-0005-0000-0000-00002F130000}"/>
    <cellStyle name="SAPBEXformats 2 3 3 3 2" xfId="4993" xr:uid="{00000000-0005-0000-0000-000030130000}"/>
    <cellStyle name="SAPBEXformats 2 3 3 4" xfId="4994" xr:uid="{00000000-0005-0000-0000-000031130000}"/>
    <cellStyle name="SAPBEXformats 2 3 3 4 2" xfId="4995" xr:uid="{00000000-0005-0000-0000-000032130000}"/>
    <cellStyle name="SAPBEXformats 2 3 3 5" xfId="4996" xr:uid="{00000000-0005-0000-0000-000033130000}"/>
    <cellStyle name="SAPBEXformats 2 3 3 5 2" xfId="4997" xr:uid="{00000000-0005-0000-0000-000034130000}"/>
    <cellStyle name="SAPBEXformats 2 3 3 6" xfId="4998" xr:uid="{00000000-0005-0000-0000-000035130000}"/>
    <cellStyle name="SAPBEXformats 2 3 3 6 2" xfId="4999" xr:uid="{00000000-0005-0000-0000-000036130000}"/>
    <cellStyle name="SAPBEXformats 2 3 3 7" xfId="5000" xr:uid="{00000000-0005-0000-0000-000037130000}"/>
    <cellStyle name="SAPBEXformats 2 3 3 7 2" xfId="5001" xr:uid="{00000000-0005-0000-0000-000038130000}"/>
    <cellStyle name="SAPBEXformats 2 3 3 8" xfId="5002" xr:uid="{00000000-0005-0000-0000-000039130000}"/>
    <cellStyle name="SAPBEXformats 2 3 3 8 2" xfId="5003" xr:uid="{00000000-0005-0000-0000-00003A130000}"/>
    <cellStyle name="SAPBEXformats 2 3 3 9" xfId="5004" xr:uid="{00000000-0005-0000-0000-00003B130000}"/>
    <cellStyle name="SAPBEXformats 2 3 4" xfId="5005" xr:uid="{00000000-0005-0000-0000-00003C130000}"/>
    <cellStyle name="SAPBEXformats 2 3 4 2" xfId="5006" xr:uid="{00000000-0005-0000-0000-00003D130000}"/>
    <cellStyle name="SAPBEXformats 2 3 4 2 2" xfId="5007" xr:uid="{00000000-0005-0000-0000-00003E130000}"/>
    <cellStyle name="SAPBEXformats 2 3 4 3" xfId="5008" xr:uid="{00000000-0005-0000-0000-00003F130000}"/>
    <cellStyle name="SAPBEXformats 2 3 4 3 2" xfId="5009" xr:uid="{00000000-0005-0000-0000-000040130000}"/>
    <cellStyle name="SAPBEXformats 2 3 4 4" xfId="5010" xr:uid="{00000000-0005-0000-0000-000041130000}"/>
    <cellStyle name="SAPBEXformats 2 3 4 4 2" xfId="5011" xr:uid="{00000000-0005-0000-0000-000042130000}"/>
    <cellStyle name="SAPBEXformats 2 3 4 5" xfId="5012" xr:uid="{00000000-0005-0000-0000-000043130000}"/>
    <cellStyle name="SAPBEXformats 2 3 4 5 2" xfId="5013" xr:uid="{00000000-0005-0000-0000-000044130000}"/>
    <cellStyle name="SAPBEXformats 2 3 4 6" xfId="5014" xr:uid="{00000000-0005-0000-0000-000045130000}"/>
    <cellStyle name="SAPBEXformats 2 3 4 6 2" xfId="5015" xr:uid="{00000000-0005-0000-0000-000046130000}"/>
    <cellStyle name="SAPBEXformats 2 3 4 7" xfId="5016" xr:uid="{00000000-0005-0000-0000-000047130000}"/>
    <cellStyle name="SAPBEXformats 2 3 4 7 2" xfId="5017" xr:uid="{00000000-0005-0000-0000-000048130000}"/>
    <cellStyle name="SAPBEXformats 2 3 4 8" xfId="5018" xr:uid="{00000000-0005-0000-0000-000049130000}"/>
    <cellStyle name="SAPBEXformats 2 3 4 8 2" xfId="5019" xr:uid="{00000000-0005-0000-0000-00004A130000}"/>
    <cellStyle name="SAPBEXformats 2 3 4 9" xfId="5020" xr:uid="{00000000-0005-0000-0000-00004B130000}"/>
    <cellStyle name="SAPBEXformats 2 3 5" xfId="5021" xr:uid="{00000000-0005-0000-0000-00004C130000}"/>
    <cellStyle name="SAPBEXformats 2 3 5 2" xfId="5022" xr:uid="{00000000-0005-0000-0000-00004D130000}"/>
    <cellStyle name="SAPBEXformats 2 3 5 2 2" xfId="5023" xr:uid="{00000000-0005-0000-0000-00004E130000}"/>
    <cellStyle name="SAPBEXformats 2 3 5 3" xfId="5024" xr:uid="{00000000-0005-0000-0000-00004F130000}"/>
    <cellStyle name="SAPBEXformats 2 3 5 3 2" xfId="5025" xr:uid="{00000000-0005-0000-0000-000050130000}"/>
    <cellStyle name="SAPBEXformats 2 3 5 4" xfId="5026" xr:uid="{00000000-0005-0000-0000-000051130000}"/>
    <cellStyle name="SAPBEXformats 2 3 5 4 2" xfId="5027" xr:uid="{00000000-0005-0000-0000-000052130000}"/>
    <cellStyle name="SAPBEXformats 2 3 5 5" xfId="5028" xr:uid="{00000000-0005-0000-0000-000053130000}"/>
    <cellStyle name="SAPBEXformats 2 3 5 5 2" xfId="5029" xr:uid="{00000000-0005-0000-0000-000054130000}"/>
    <cellStyle name="SAPBEXformats 2 3 5 6" xfId="5030" xr:uid="{00000000-0005-0000-0000-000055130000}"/>
    <cellStyle name="SAPBEXformats 2 3 5 6 2" xfId="5031" xr:uid="{00000000-0005-0000-0000-000056130000}"/>
    <cellStyle name="SAPBEXformats 2 3 5 7" xfId="5032" xr:uid="{00000000-0005-0000-0000-000057130000}"/>
    <cellStyle name="SAPBEXformats 2 3 5 7 2" xfId="5033" xr:uid="{00000000-0005-0000-0000-000058130000}"/>
    <cellStyle name="SAPBEXformats 2 3 5 8" xfId="5034" xr:uid="{00000000-0005-0000-0000-000059130000}"/>
    <cellStyle name="SAPBEXformats 2 3 6" xfId="5035" xr:uid="{00000000-0005-0000-0000-00005A130000}"/>
    <cellStyle name="SAPBEXformats 2 3 6 2" xfId="5036" xr:uid="{00000000-0005-0000-0000-00005B130000}"/>
    <cellStyle name="SAPBEXformats 2 4" xfId="5037" xr:uid="{00000000-0005-0000-0000-00005C130000}"/>
    <cellStyle name="SAPBEXformats 2 4 2" xfId="5038" xr:uid="{00000000-0005-0000-0000-00005D130000}"/>
    <cellStyle name="SAPBEXformats 2 4 2 2" xfId="5039" xr:uid="{00000000-0005-0000-0000-00005E130000}"/>
    <cellStyle name="SAPBEXformats 2 4 3" xfId="5040" xr:uid="{00000000-0005-0000-0000-00005F130000}"/>
    <cellStyle name="SAPBEXformats 2 4 3 2" xfId="5041" xr:uid="{00000000-0005-0000-0000-000060130000}"/>
    <cellStyle name="SAPBEXformats 2 4 4" xfId="5042" xr:uid="{00000000-0005-0000-0000-000061130000}"/>
    <cellStyle name="SAPBEXformats 2 4 4 2" xfId="5043" xr:uid="{00000000-0005-0000-0000-000062130000}"/>
    <cellStyle name="SAPBEXformats 2 4 5" xfId="5044" xr:uid="{00000000-0005-0000-0000-000063130000}"/>
    <cellStyle name="SAPBEXformats 2 4 5 2" xfId="5045" xr:uid="{00000000-0005-0000-0000-000064130000}"/>
    <cellStyle name="SAPBEXformats 2 4 6" xfId="5046" xr:uid="{00000000-0005-0000-0000-000065130000}"/>
    <cellStyle name="SAPBEXformats 2 4 6 2" xfId="5047" xr:uid="{00000000-0005-0000-0000-000066130000}"/>
    <cellStyle name="SAPBEXformats 2 4 7" xfId="5048" xr:uid="{00000000-0005-0000-0000-000067130000}"/>
    <cellStyle name="SAPBEXformats 2 4 7 2" xfId="5049" xr:uid="{00000000-0005-0000-0000-000068130000}"/>
    <cellStyle name="SAPBEXformats 2 4 8" xfId="5050" xr:uid="{00000000-0005-0000-0000-000069130000}"/>
    <cellStyle name="SAPBEXformats 2 4 8 2" xfId="5051" xr:uid="{00000000-0005-0000-0000-00006A130000}"/>
    <cellStyle name="SAPBEXformats 2 4 9" xfId="5052" xr:uid="{00000000-0005-0000-0000-00006B130000}"/>
    <cellStyle name="SAPBEXformats 2 5" xfId="5053" xr:uid="{00000000-0005-0000-0000-00006C130000}"/>
    <cellStyle name="SAPBEXformats 2 5 2" xfId="5054" xr:uid="{00000000-0005-0000-0000-00006D130000}"/>
    <cellStyle name="SAPBEXformats 2 5 2 2" xfId="5055" xr:uid="{00000000-0005-0000-0000-00006E130000}"/>
    <cellStyle name="SAPBEXformats 2 5 3" xfId="5056" xr:uid="{00000000-0005-0000-0000-00006F130000}"/>
    <cellStyle name="SAPBEXformats 2 5 3 2" xfId="5057" xr:uid="{00000000-0005-0000-0000-000070130000}"/>
    <cellStyle name="SAPBEXformats 2 5 4" xfId="5058" xr:uid="{00000000-0005-0000-0000-000071130000}"/>
    <cellStyle name="SAPBEXformats 2 5 4 2" xfId="5059" xr:uid="{00000000-0005-0000-0000-000072130000}"/>
    <cellStyle name="SAPBEXformats 2 5 5" xfId="5060" xr:uid="{00000000-0005-0000-0000-000073130000}"/>
    <cellStyle name="SAPBEXformats 2 5 5 2" xfId="5061" xr:uid="{00000000-0005-0000-0000-000074130000}"/>
    <cellStyle name="SAPBEXformats 2 5 6" xfId="5062" xr:uid="{00000000-0005-0000-0000-000075130000}"/>
    <cellStyle name="SAPBEXformats 2 5 6 2" xfId="5063" xr:uid="{00000000-0005-0000-0000-000076130000}"/>
    <cellStyle name="SAPBEXformats 2 5 7" xfId="5064" xr:uid="{00000000-0005-0000-0000-000077130000}"/>
    <cellStyle name="SAPBEXformats 2 5 7 2" xfId="5065" xr:uid="{00000000-0005-0000-0000-000078130000}"/>
    <cellStyle name="SAPBEXformats 2 5 8" xfId="5066" xr:uid="{00000000-0005-0000-0000-000079130000}"/>
    <cellStyle name="SAPBEXformats 2 5 8 2" xfId="5067" xr:uid="{00000000-0005-0000-0000-00007A130000}"/>
    <cellStyle name="SAPBEXformats 2 5 9" xfId="5068" xr:uid="{00000000-0005-0000-0000-00007B130000}"/>
    <cellStyle name="SAPBEXformats 2 6" xfId="5069" xr:uid="{00000000-0005-0000-0000-00007C130000}"/>
    <cellStyle name="SAPBEXformats 2 6 2" xfId="5070" xr:uid="{00000000-0005-0000-0000-00007D130000}"/>
    <cellStyle name="SAPBEXformats 2 6 2 2" xfId="5071" xr:uid="{00000000-0005-0000-0000-00007E130000}"/>
    <cellStyle name="SAPBEXformats 2 6 3" xfId="5072" xr:uid="{00000000-0005-0000-0000-00007F130000}"/>
    <cellStyle name="SAPBEXformats 2 6 3 2" xfId="5073" xr:uid="{00000000-0005-0000-0000-000080130000}"/>
    <cellStyle name="SAPBEXformats 2 6 4" xfId="5074" xr:uid="{00000000-0005-0000-0000-000081130000}"/>
    <cellStyle name="SAPBEXformats 2 6 4 2" xfId="5075" xr:uid="{00000000-0005-0000-0000-000082130000}"/>
    <cellStyle name="SAPBEXformats 2 6 5" xfId="5076" xr:uid="{00000000-0005-0000-0000-000083130000}"/>
    <cellStyle name="SAPBEXformats 2 6 5 2" xfId="5077" xr:uid="{00000000-0005-0000-0000-000084130000}"/>
    <cellStyle name="SAPBEXformats 2 6 6" xfId="5078" xr:uid="{00000000-0005-0000-0000-000085130000}"/>
    <cellStyle name="SAPBEXformats 2 6 6 2" xfId="5079" xr:uid="{00000000-0005-0000-0000-000086130000}"/>
    <cellStyle name="SAPBEXformats 2 6 7" xfId="5080" xr:uid="{00000000-0005-0000-0000-000087130000}"/>
    <cellStyle name="SAPBEXformats 2 6 7 2" xfId="5081" xr:uid="{00000000-0005-0000-0000-000088130000}"/>
    <cellStyle name="SAPBEXformats 2 6 8" xfId="5082" xr:uid="{00000000-0005-0000-0000-000089130000}"/>
    <cellStyle name="SAPBEXformats 2 6 8 2" xfId="5083" xr:uid="{00000000-0005-0000-0000-00008A130000}"/>
    <cellStyle name="SAPBEXformats 2 6 9" xfId="5084" xr:uid="{00000000-0005-0000-0000-00008B130000}"/>
    <cellStyle name="SAPBEXformats 2 7" xfId="5085" xr:uid="{00000000-0005-0000-0000-00008C130000}"/>
    <cellStyle name="SAPBEXformats 2 7 2" xfId="5086" xr:uid="{00000000-0005-0000-0000-00008D130000}"/>
    <cellStyle name="SAPBEXformats 2 7 2 2" xfId="5087" xr:uid="{00000000-0005-0000-0000-00008E130000}"/>
    <cellStyle name="SAPBEXformats 2 7 3" xfId="5088" xr:uid="{00000000-0005-0000-0000-00008F130000}"/>
    <cellStyle name="SAPBEXformats 2 7 3 2" xfId="5089" xr:uid="{00000000-0005-0000-0000-000090130000}"/>
    <cellStyle name="SAPBEXformats 2 7 4" xfId="5090" xr:uid="{00000000-0005-0000-0000-000091130000}"/>
    <cellStyle name="SAPBEXformats 2 7 4 2" xfId="5091" xr:uid="{00000000-0005-0000-0000-000092130000}"/>
    <cellStyle name="SAPBEXformats 2 7 5" xfId="5092" xr:uid="{00000000-0005-0000-0000-000093130000}"/>
    <cellStyle name="SAPBEXformats 2 7 5 2" xfId="5093" xr:uid="{00000000-0005-0000-0000-000094130000}"/>
    <cellStyle name="SAPBEXformats 2 7 6" xfId="5094" xr:uid="{00000000-0005-0000-0000-000095130000}"/>
    <cellStyle name="SAPBEXformats 2 7 6 2" xfId="5095" xr:uid="{00000000-0005-0000-0000-000096130000}"/>
    <cellStyle name="SAPBEXformats 2 7 7" xfId="5096" xr:uid="{00000000-0005-0000-0000-000097130000}"/>
    <cellStyle name="SAPBEXformats 2 7 7 2" xfId="5097" xr:uid="{00000000-0005-0000-0000-000098130000}"/>
    <cellStyle name="SAPBEXformats 2 7 8" xfId="5098" xr:uid="{00000000-0005-0000-0000-000099130000}"/>
    <cellStyle name="SAPBEXformats 2 8" xfId="5099" xr:uid="{00000000-0005-0000-0000-00009A130000}"/>
    <cellStyle name="SAPBEXformats 2 8 2" xfId="5100" xr:uid="{00000000-0005-0000-0000-00009B130000}"/>
    <cellStyle name="SAPBEXformats 2 9" xfId="5101" xr:uid="{00000000-0005-0000-0000-00009C130000}"/>
    <cellStyle name="SAPBEXformats 3" xfId="5102" xr:uid="{00000000-0005-0000-0000-00009D130000}"/>
    <cellStyle name="SAPBEXformats 3 2" xfId="5103" xr:uid="{00000000-0005-0000-0000-00009E130000}"/>
    <cellStyle name="SAPBEXformats 3 2 2" xfId="5104" xr:uid="{00000000-0005-0000-0000-00009F130000}"/>
    <cellStyle name="SAPBEXformats 3 2 2 2" xfId="5105" xr:uid="{00000000-0005-0000-0000-0000A0130000}"/>
    <cellStyle name="SAPBEXformats 3 2 3" xfId="5106" xr:uid="{00000000-0005-0000-0000-0000A1130000}"/>
    <cellStyle name="SAPBEXformats 3 2 3 2" xfId="5107" xr:uid="{00000000-0005-0000-0000-0000A2130000}"/>
    <cellStyle name="SAPBEXformats 3 2 4" xfId="5108" xr:uid="{00000000-0005-0000-0000-0000A3130000}"/>
    <cellStyle name="SAPBEXformats 3 2 4 2" xfId="5109" xr:uid="{00000000-0005-0000-0000-0000A4130000}"/>
    <cellStyle name="SAPBEXformats 3 2 5" xfId="5110" xr:uid="{00000000-0005-0000-0000-0000A5130000}"/>
    <cellStyle name="SAPBEXformats 3 2 5 2" xfId="5111" xr:uid="{00000000-0005-0000-0000-0000A6130000}"/>
    <cellStyle name="SAPBEXformats 3 2 6" xfId="5112" xr:uid="{00000000-0005-0000-0000-0000A7130000}"/>
    <cellStyle name="SAPBEXformats 3 2 6 2" xfId="5113" xr:uid="{00000000-0005-0000-0000-0000A8130000}"/>
    <cellStyle name="SAPBEXformats 3 2 7" xfId="5114" xr:uid="{00000000-0005-0000-0000-0000A9130000}"/>
    <cellStyle name="SAPBEXformats 3 2 7 2" xfId="5115" xr:uid="{00000000-0005-0000-0000-0000AA130000}"/>
    <cellStyle name="SAPBEXformats 3 2 8" xfId="5116" xr:uid="{00000000-0005-0000-0000-0000AB130000}"/>
    <cellStyle name="SAPBEXformats 3 2 8 2" xfId="5117" xr:uid="{00000000-0005-0000-0000-0000AC130000}"/>
    <cellStyle name="SAPBEXformats 3 2 9" xfId="5118" xr:uid="{00000000-0005-0000-0000-0000AD130000}"/>
    <cellStyle name="SAPBEXformats 3 3" xfId="5119" xr:uid="{00000000-0005-0000-0000-0000AE130000}"/>
    <cellStyle name="SAPBEXformats 3 3 2" xfId="5120" xr:uid="{00000000-0005-0000-0000-0000AF130000}"/>
    <cellStyle name="SAPBEXformats 3 3 2 2" xfId="5121" xr:uid="{00000000-0005-0000-0000-0000B0130000}"/>
    <cellStyle name="SAPBEXformats 3 3 3" xfId="5122" xr:uid="{00000000-0005-0000-0000-0000B1130000}"/>
    <cellStyle name="SAPBEXformats 3 3 3 2" xfId="5123" xr:uid="{00000000-0005-0000-0000-0000B2130000}"/>
    <cellStyle name="SAPBEXformats 3 3 4" xfId="5124" xr:uid="{00000000-0005-0000-0000-0000B3130000}"/>
    <cellStyle name="SAPBEXformats 3 3 4 2" xfId="5125" xr:uid="{00000000-0005-0000-0000-0000B4130000}"/>
    <cellStyle name="SAPBEXformats 3 3 5" xfId="5126" xr:uid="{00000000-0005-0000-0000-0000B5130000}"/>
    <cellStyle name="SAPBEXformats 3 3 5 2" xfId="5127" xr:uid="{00000000-0005-0000-0000-0000B6130000}"/>
    <cellStyle name="SAPBEXformats 3 3 6" xfId="5128" xr:uid="{00000000-0005-0000-0000-0000B7130000}"/>
    <cellStyle name="SAPBEXformats 3 3 6 2" xfId="5129" xr:uid="{00000000-0005-0000-0000-0000B8130000}"/>
    <cellStyle name="SAPBEXformats 3 3 7" xfId="5130" xr:uid="{00000000-0005-0000-0000-0000B9130000}"/>
    <cellStyle name="SAPBEXformats 3 3 7 2" xfId="5131" xr:uid="{00000000-0005-0000-0000-0000BA130000}"/>
    <cellStyle name="SAPBEXformats 3 3 8" xfId="5132" xr:uid="{00000000-0005-0000-0000-0000BB130000}"/>
    <cellStyle name="SAPBEXformats 3 3 8 2" xfId="5133" xr:uid="{00000000-0005-0000-0000-0000BC130000}"/>
    <cellStyle name="SAPBEXformats 3 3 9" xfId="5134" xr:uid="{00000000-0005-0000-0000-0000BD130000}"/>
    <cellStyle name="SAPBEXformats 3 4" xfId="5135" xr:uid="{00000000-0005-0000-0000-0000BE130000}"/>
    <cellStyle name="SAPBEXformats 3 4 2" xfId="5136" xr:uid="{00000000-0005-0000-0000-0000BF130000}"/>
    <cellStyle name="SAPBEXformats 3 4 2 2" xfId="5137" xr:uid="{00000000-0005-0000-0000-0000C0130000}"/>
    <cellStyle name="SAPBEXformats 3 4 3" xfId="5138" xr:uid="{00000000-0005-0000-0000-0000C1130000}"/>
    <cellStyle name="SAPBEXformats 3 4 3 2" xfId="5139" xr:uid="{00000000-0005-0000-0000-0000C2130000}"/>
    <cellStyle name="SAPBEXformats 3 4 4" xfId="5140" xr:uid="{00000000-0005-0000-0000-0000C3130000}"/>
    <cellStyle name="SAPBEXformats 3 4 4 2" xfId="5141" xr:uid="{00000000-0005-0000-0000-0000C4130000}"/>
    <cellStyle name="SAPBEXformats 3 4 5" xfId="5142" xr:uid="{00000000-0005-0000-0000-0000C5130000}"/>
    <cellStyle name="SAPBEXformats 3 4 5 2" xfId="5143" xr:uid="{00000000-0005-0000-0000-0000C6130000}"/>
    <cellStyle name="SAPBEXformats 3 4 6" xfId="5144" xr:uid="{00000000-0005-0000-0000-0000C7130000}"/>
    <cellStyle name="SAPBEXformats 3 4 6 2" xfId="5145" xr:uid="{00000000-0005-0000-0000-0000C8130000}"/>
    <cellStyle name="SAPBEXformats 3 4 7" xfId="5146" xr:uid="{00000000-0005-0000-0000-0000C9130000}"/>
    <cellStyle name="SAPBEXformats 3 4 7 2" xfId="5147" xr:uid="{00000000-0005-0000-0000-0000CA130000}"/>
    <cellStyle name="SAPBEXformats 3 4 8" xfId="5148" xr:uid="{00000000-0005-0000-0000-0000CB130000}"/>
    <cellStyle name="SAPBEXformats 3 4 8 2" xfId="5149" xr:uid="{00000000-0005-0000-0000-0000CC130000}"/>
    <cellStyle name="SAPBEXformats 3 4 9" xfId="5150" xr:uid="{00000000-0005-0000-0000-0000CD130000}"/>
    <cellStyle name="SAPBEXformats 3 5" xfId="5151" xr:uid="{00000000-0005-0000-0000-0000CE130000}"/>
    <cellStyle name="SAPBEXformats 3 5 2" xfId="5152" xr:uid="{00000000-0005-0000-0000-0000CF130000}"/>
    <cellStyle name="SAPBEXformats 3 5 2 2" xfId="5153" xr:uid="{00000000-0005-0000-0000-0000D0130000}"/>
    <cellStyle name="SAPBEXformats 3 5 3" xfId="5154" xr:uid="{00000000-0005-0000-0000-0000D1130000}"/>
    <cellStyle name="SAPBEXformats 3 5 3 2" xfId="5155" xr:uid="{00000000-0005-0000-0000-0000D2130000}"/>
    <cellStyle name="SAPBEXformats 3 5 4" xfId="5156" xr:uid="{00000000-0005-0000-0000-0000D3130000}"/>
    <cellStyle name="SAPBEXformats 3 5 4 2" xfId="5157" xr:uid="{00000000-0005-0000-0000-0000D4130000}"/>
    <cellStyle name="SAPBEXformats 3 5 5" xfId="5158" xr:uid="{00000000-0005-0000-0000-0000D5130000}"/>
    <cellStyle name="SAPBEXformats 3 5 5 2" xfId="5159" xr:uid="{00000000-0005-0000-0000-0000D6130000}"/>
    <cellStyle name="SAPBEXformats 3 5 6" xfId="5160" xr:uid="{00000000-0005-0000-0000-0000D7130000}"/>
    <cellStyle name="SAPBEXformats 3 5 6 2" xfId="5161" xr:uid="{00000000-0005-0000-0000-0000D8130000}"/>
    <cellStyle name="SAPBEXformats 3 5 7" xfId="5162" xr:uid="{00000000-0005-0000-0000-0000D9130000}"/>
    <cellStyle name="SAPBEXformats 3 5 7 2" xfId="5163" xr:uid="{00000000-0005-0000-0000-0000DA130000}"/>
    <cellStyle name="SAPBEXformats 3 5 8" xfId="5164" xr:uid="{00000000-0005-0000-0000-0000DB130000}"/>
    <cellStyle name="SAPBEXformats 3 6" xfId="5165" xr:uid="{00000000-0005-0000-0000-0000DC130000}"/>
    <cellStyle name="SAPBEXformats 3 6 2" xfId="5166" xr:uid="{00000000-0005-0000-0000-0000DD130000}"/>
    <cellStyle name="SAPBEXformats 4" xfId="5167" xr:uid="{00000000-0005-0000-0000-0000DE130000}"/>
    <cellStyle name="SAPBEXformats 4 2" xfId="5168" xr:uid="{00000000-0005-0000-0000-0000DF130000}"/>
    <cellStyle name="SAPBEXformats 4 2 2" xfId="5169" xr:uid="{00000000-0005-0000-0000-0000E0130000}"/>
    <cellStyle name="SAPBEXformats 4 3" xfId="5170" xr:uid="{00000000-0005-0000-0000-0000E1130000}"/>
    <cellStyle name="SAPBEXformats 4 3 2" xfId="5171" xr:uid="{00000000-0005-0000-0000-0000E2130000}"/>
    <cellStyle name="SAPBEXformats 4 4" xfId="5172" xr:uid="{00000000-0005-0000-0000-0000E3130000}"/>
    <cellStyle name="SAPBEXformats 4 4 2" xfId="5173" xr:uid="{00000000-0005-0000-0000-0000E4130000}"/>
    <cellStyle name="SAPBEXformats 4 5" xfId="5174" xr:uid="{00000000-0005-0000-0000-0000E5130000}"/>
    <cellStyle name="SAPBEXformats 4 5 2" xfId="5175" xr:uid="{00000000-0005-0000-0000-0000E6130000}"/>
    <cellStyle name="SAPBEXformats 4 6" xfId="5176" xr:uid="{00000000-0005-0000-0000-0000E7130000}"/>
    <cellStyle name="SAPBEXformats 4 6 2" xfId="5177" xr:uid="{00000000-0005-0000-0000-0000E8130000}"/>
    <cellStyle name="SAPBEXformats 4 7" xfId="5178" xr:uid="{00000000-0005-0000-0000-0000E9130000}"/>
    <cellStyle name="SAPBEXformats 4 7 2" xfId="5179" xr:uid="{00000000-0005-0000-0000-0000EA130000}"/>
    <cellStyle name="SAPBEXformats 4 8" xfId="5180" xr:uid="{00000000-0005-0000-0000-0000EB130000}"/>
    <cellStyle name="SAPBEXformats 4 8 2" xfId="5181" xr:uid="{00000000-0005-0000-0000-0000EC130000}"/>
    <cellStyle name="SAPBEXformats 4 9" xfId="5182" xr:uid="{00000000-0005-0000-0000-0000ED130000}"/>
    <cellStyle name="SAPBEXformats 5" xfId="5183" xr:uid="{00000000-0005-0000-0000-0000EE130000}"/>
    <cellStyle name="SAPBEXformats 5 2" xfId="5184" xr:uid="{00000000-0005-0000-0000-0000EF130000}"/>
    <cellStyle name="SAPBEXformats 5 2 2" xfId="5185" xr:uid="{00000000-0005-0000-0000-0000F0130000}"/>
    <cellStyle name="SAPBEXformats 5 3" xfId="5186" xr:uid="{00000000-0005-0000-0000-0000F1130000}"/>
    <cellStyle name="SAPBEXformats 5 3 2" xfId="5187" xr:uid="{00000000-0005-0000-0000-0000F2130000}"/>
    <cellStyle name="SAPBEXformats 5 4" xfId="5188" xr:uid="{00000000-0005-0000-0000-0000F3130000}"/>
    <cellStyle name="SAPBEXformats 5 4 2" xfId="5189" xr:uid="{00000000-0005-0000-0000-0000F4130000}"/>
    <cellStyle name="SAPBEXformats 5 5" xfId="5190" xr:uid="{00000000-0005-0000-0000-0000F5130000}"/>
    <cellStyle name="SAPBEXformats 5 5 2" xfId="5191" xr:uid="{00000000-0005-0000-0000-0000F6130000}"/>
    <cellStyle name="SAPBEXformats 5 6" xfId="5192" xr:uid="{00000000-0005-0000-0000-0000F7130000}"/>
    <cellStyle name="SAPBEXformats 5 6 2" xfId="5193" xr:uid="{00000000-0005-0000-0000-0000F8130000}"/>
    <cellStyle name="SAPBEXformats 5 7" xfId="5194" xr:uid="{00000000-0005-0000-0000-0000F9130000}"/>
    <cellStyle name="SAPBEXformats 5 7 2" xfId="5195" xr:uid="{00000000-0005-0000-0000-0000FA130000}"/>
    <cellStyle name="SAPBEXformats 5 8" xfId="5196" xr:uid="{00000000-0005-0000-0000-0000FB130000}"/>
    <cellStyle name="SAPBEXformats 5 8 2" xfId="5197" xr:uid="{00000000-0005-0000-0000-0000FC130000}"/>
    <cellStyle name="SAPBEXformats 5 9" xfId="5198" xr:uid="{00000000-0005-0000-0000-0000FD130000}"/>
    <cellStyle name="SAPBEXformats 6" xfId="5199" xr:uid="{00000000-0005-0000-0000-0000FE130000}"/>
    <cellStyle name="SAPBEXformats 6 2" xfId="5200" xr:uid="{00000000-0005-0000-0000-0000FF130000}"/>
    <cellStyle name="SAPBEXformats 6 2 2" xfId="5201" xr:uid="{00000000-0005-0000-0000-000000140000}"/>
    <cellStyle name="SAPBEXformats 6 3" xfId="5202" xr:uid="{00000000-0005-0000-0000-000001140000}"/>
    <cellStyle name="SAPBEXformats 6 3 2" xfId="5203" xr:uid="{00000000-0005-0000-0000-000002140000}"/>
    <cellStyle name="SAPBEXformats 6 4" xfId="5204" xr:uid="{00000000-0005-0000-0000-000003140000}"/>
    <cellStyle name="SAPBEXformats 6 4 2" xfId="5205" xr:uid="{00000000-0005-0000-0000-000004140000}"/>
    <cellStyle name="SAPBEXformats 6 5" xfId="5206" xr:uid="{00000000-0005-0000-0000-000005140000}"/>
    <cellStyle name="SAPBEXformats 6 5 2" xfId="5207" xr:uid="{00000000-0005-0000-0000-000006140000}"/>
    <cellStyle name="SAPBEXformats 6 6" xfId="5208" xr:uid="{00000000-0005-0000-0000-000007140000}"/>
    <cellStyle name="SAPBEXformats 6 6 2" xfId="5209" xr:uid="{00000000-0005-0000-0000-000008140000}"/>
    <cellStyle name="SAPBEXformats 6 7" xfId="5210" xr:uid="{00000000-0005-0000-0000-000009140000}"/>
    <cellStyle name="SAPBEXformats 6 7 2" xfId="5211" xr:uid="{00000000-0005-0000-0000-00000A140000}"/>
    <cellStyle name="SAPBEXformats 6 8" xfId="5212" xr:uid="{00000000-0005-0000-0000-00000B140000}"/>
    <cellStyle name="SAPBEXformats 6 8 2" xfId="5213" xr:uid="{00000000-0005-0000-0000-00000C140000}"/>
    <cellStyle name="SAPBEXformats 6 9" xfId="5214" xr:uid="{00000000-0005-0000-0000-00000D140000}"/>
    <cellStyle name="SAPBEXformats 7" xfId="5215" xr:uid="{00000000-0005-0000-0000-00000E140000}"/>
    <cellStyle name="SAPBEXformats 7 2" xfId="5216" xr:uid="{00000000-0005-0000-0000-00000F140000}"/>
    <cellStyle name="SAPBEXformats 7 2 2" xfId="5217" xr:uid="{00000000-0005-0000-0000-000010140000}"/>
    <cellStyle name="SAPBEXformats 7 3" xfId="5218" xr:uid="{00000000-0005-0000-0000-000011140000}"/>
    <cellStyle name="SAPBEXformats 7 3 2" xfId="5219" xr:uid="{00000000-0005-0000-0000-000012140000}"/>
    <cellStyle name="SAPBEXformats 7 4" xfId="5220" xr:uid="{00000000-0005-0000-0000-000013140000}"/>
    <cellStyle name="SAPBEXformats 7 4 2" xfId="5221" xr:uid="{00000000-0005-0000-0000-000014140000}"/>
    <cellStyle name="SAPBEXformats 7 5" xfId="5222" xr:uid="{00000000-0005-0000-0000-000015140000}"/>
    <cellStyle name="SAPBEXformats 7 5 2" xfId="5223" xr:uid="{00000000-0005-0000-0000-000016140000}"/>
    <cellStyle name="SAPBEXformats 7 6" xfId="5224" xr:uid="{00000000-0005-0000-0000-000017140000}"/>
    <cellStyle name="SAPBEXformats 7 6 2" xfId="5225" xr:uid="{00000000-0005-0000-0000-000018140000}"/>
    <cellStyle name="SAPBEXformats 7 7" xfId="5226" xr:uid="{00000000-0005-0000-0000-000019140000}"/>
    <cellStyle name="SAPBEXformats 7 7 2" xfId="5227" xr:uid="{00000000-0005-0000-0000-00001A140000}"/>
    <cellStyle name="SAPBEXformats 7 8" xfId="5228" xr:uid="{00000000-0005-0000-0000-00001B140000}"/>
    <cellStyle name="SAPBEXformats 8" xfId="5229" xr:uid="{00000000-0005-0000-0000-00001C140000}"/>
    <cellStyle name="SAPBEXformats 8 2" xfId="5230" xr:uid="{00000000-0005-0000-0000-00001D140000}"/>
    <cellStyle name="SAPBEXformats 9" xfId="5231" xr:uid="{00000000-0005-0000-0000-00001E140000}"/>
    <cellStyle name="SAPBEXheaderData" xfId="793" xr:uid="{00000000-0005-0000-0000-00001F140000}"/>
    <cellStyle name="SAPBEXheaderData 2" xfId="5232" xr:uid="{00000000-0005-0000-0000-000020140000}"/>
    <cellStyle name="SAPBEXheaderItem" xfId="794" xr:uid="{00000000-0005-0000-0000-000021140000}"/>
    <cellStyle name="SAPBEXheaderItem 2" xfId="5233" xr:uid="{00000000-0005-0000-0000-000022140000}"/>
    <cellStyle name="SAPBEXheaderItem 2 2" xfId="5234" xr:uid="{00000000-0005-0000-0000-000023140000}"/>
    <cellStyle name="SAPBEXheaderItem 2 2 2" xfId="5235" xr:uid="{00000000-0005-0000-0000-000024140000}"/>
    <cellStyle name="SAPBEXheaderItem 2 2 2 2" xfId="5236" xr:uid="{00000000-0005-0000-0000-000025140000}"/>
    <cellStyle name="SAPBEXheaderItem 2 2 3" xfId="5237" xr:uid="{00000000-0005-0000-0000-000026140000}"/>
    <cellStyle name="SAPBEXheaderItem 2 2 3 2" xfId="5238" xr:uid="{00000000-0005-0000-0000-000027140000}"/>
    <cellStyle name="SAPBEXheaderItem 2 2 4" xfId="5239" xr:uid="{00000000-0005-0000-0000-000028140000}"/>
    <cellStyle name="SAPBEXheaderItem 2 2 4 2" xfId="5240" xr:uid="{00000000-0005-0000-0000-000029140000}"/>
    <cellStyle name="SAPBEXheaderItem 2 2 5" xfId="5241" xr:uid="{00000000-0005-0000-0000-00002A140000}"/>
    <cellStyle name="SAPBEXheaderItem 2 2 5 2" xfId="5242" xr:uid="{00000000-0005-0000-0000-00002B140000}"/>
    <cellStyle name="SAPBEXheaderItem 2 2 6" xfId="5243" xr:uid="{00000000-0005-0000-0000-00002C140000}"/>
    <cellStyle name="SAPBEXheaderItem 2 2 6 2" xfId="5244" xr:uid="{00000000-0005-0000-0000-00002D140000}"/>
    <cellStyle name="SAPBEXheaderItem 2 2 7" xfId="5245" xr:uid="{00000000-0005-0000-0000-00002E140000}"/>
    <cellStyle name="SAPBEXheaderItem 2 2 7 2" xfId="5246" xr:uid="{00000000-0005-0000-0000-00002F140000}"/>
    <cellStyle name="SAPBEXheaderItem 2 2 8" xfId="5247" xr:uid="{00000000-0005-0000-0000-000030140000}"/>
    <cellStyle name="SAPBEXheaderItem 2 2 8 2" xfId="5248" xr:uid="{00000000-0005-0000-0000-000031140000}"/>
    <cellStyle name="SAPBEXheaderItem 2 2 9" xfId="5249" xr:uid="{00000000-0005-0000-0000-000032140000}"/>
    <cellStyle name="SAPBEXheaderItem 2 3" xfId="5250" xr:uid="{00000000-0005-0000-0000-000033140000}"/>
    <cellStyle name="SAPBEXheaderItem 2 3 2" xfId="5251" xr:uid="{00000000-0005-0000-0000-000034140000}"/>
    <cellStyle name="SAPBEXheaderItem 2 3 2 2" xfId="5252" xr:uid="{00000000-0005-0000-0000-000035140000}"/>
    <cellStyle name="SAPBEXheaderItem 2 3 3" xfId="5253" xr:uid="{00000000-0005-0000-0000-000036140000}"/>
    <cellStyle name="SAPBEXheaderItem 2 3 3 2" xfId="5254" xr:uid="{00000000-0005-0000-0000-000037140000}"/>
    <cellStyle name="SAPBEXheaderItem 2 3 4" xfId="5255" xr:uid="{00000000-0005-0000-0000-000038140000}"/>
    <cellStyle name="SAPBEXheaderItem 2 3 4 2" xfId="5256" xr:uid="{00000000-0005-0000-0000-000039140000}"/>
    <cellStyle name="SAPBEXheaderItem 2 3 5" xfId="5257" xr:uid="{00000000-0005-0000-0000-00003A140000}"/>
    <cellStyle name="SAPBEXheaderItem 2 3 5 2" xfId="5258" xr:uid="{00000000-0005-0000-0000-00003B140000}"/>
    <cellStyle name="SAPBEXheaderItem 2 3 6" xfId="5259" xr:uid="{00000000-0005-0000-0000-00003C140000}"/>
    <cellStyle name="SAPBEXheaderItem 2 3 6 2" xfId="5260" xr:uid="{00000000-0005-0000-0000-00003D140000}"/>
    <cellStyle name="SAPBEXheaderItem 2 3 7" xfId="5261" xr:uid="{00000000-0005-0000-0000-00003E140000}"/>
    <cellStyle name="SAPBEXheaderItem 2 3 7 2" xfId="5262" xr:uid="{00000000-0005-0000-0000-00003F140000}"/>
    <cellStyle name="SAPBEXheaderItem 2 3 8" xfId="5263" xr:uid="{00000000-0005-0000-0000-000040140000}"/>
    <cellStyle name="SAPBEXheaderItem 2 3 8 2" xfId="5264" xr:uid="{00000000-0005-0000-0000-000041140000}"/>
    <cellStyle name="SAPBEXheaderItem 2 3 9" xfId="5265" xr:uid="{00000000-0005-0000-0000-000042140000}"/>
    <cellStyle name="SAPBEXheaderItem 2 4" xfId="5266" xr:uid="{00000000-0005-0000-0000-000043140000}"/>
    <cellStyle name="SAPBEXheaderItem 2 4 2" xfId="5267" xr:uid="{00000000-0005-0000-0000-000044140000}"/>
    <cellStyle name="SAPBEXheaderItem 2 4 2 2" xfId="5268" xr:uid="{00000000-0005-0000-0000-000045140000}"/>
    <cellStyle name="SAPBEXheaderItem 2 4 3" xfId="5269" xr:uid="{00000000-0005-0000-0000-000046140000}"/>
    <cellStyle name="SAPBEXheaderItem 2 4 3 2" xfId="5270" xr:uid="{00000000-0005-0000-0000-000047140000}"/>
    <cellStyle name="SAPBEXheaderItem 2 4 4" xfId="5271" xr:uid="{00000000-0005-0000-0000-000048140000}"/>
    <cellStyle name="SAPBEXheaderItem 2 4 4 2" xfId="5272" xr:uid="{00000000-0005-0000-0000-000049140000}"/>
    <cellStyle name="SAPBEXheaderItem 2 4 5" xfId="5273" xr:uid="{00000000-0005-0000-0000-00004A140000}"/>
    <cellStyle name="SAPBEXheaderItem 2 4 5 2" xfId="5274" xr:uid="{00000000-0005-0000-0000-00004B140000}"/>
    <cellStyle name="SAPBEXheaderItem 2 4 6" xfId="5275" xr:uid="{00000000-0005-0000-0000-00004C140000}"/>
    <cellStyle name="SAPBEXheaderItem 2 4 6 2" xfId="5276" xr:uid="{00000000-0005-0000-0000-00004D140000}"/>
    <cellStyle name="SAPBEXheaderItem 2 4 7" xfId="5277" xr:uid="{00000000-0005-0000-0000-00004E140000}"/>
    <cellStyle name="SAPBEXheaderItem 2 4 7 2" xfId="5278" xr:uid="{00000000-0005-0000-0000-00004F140000}"/>
    <cellStyle name="SAPBEXheaderItem 2 4 8" xfId="5279" xr:uid="{00000000-0005-0000-0000-000050140000}"/>
    <cellStyle name="SAPBEXheaderItem 2 4 8 2" xfId="5280" xr:uid="{00000000-0005-0000-0000-000051140000}"/>
    <cellStyle name="SAPBEXheaderItem 2 4 9" xfId="5281" xr:uid="{00000000-0005-0000-0000-000052140000}"/>
    <cellStyle name="SAPBEXheaderItem 2 5" xfId="5282" xr:uid="{00000000-0005-0000-0000-000053140000}"/>
    <cellStyle name="SAPBEXheaderItem 2 5 2" xfId="5283" xr:uid="{00000000-0005-0000-0000-000054140000}"/>
    <cellStyle name="SAPBEXheaderItem 2 5 2 2" xfId="5284" xr:uid="{00000000-0005-0000-0000-000055140000}"/>
    <cellStyle name="SAPBEXheaderItem 2 5 3" xfId="5285" xr:uid="{00000000-0005-0000-0000-000056140000}"/>
    <cellStyle name="SAPBEXheaderItem 2 5 3 2" xfId="5286" xr:uid="{00000000-0005-0000-0000-000057140000}"/>
    <cellStyle name="SAPBEXheaderItem 2 5 4" xfId="5287" xr:uid="{00000000-0005-0000-0000-000058140000}"/>
    <cellStyle name="SAPBEXheaderItem 2 5 4 2" xfId="5288" xr:uid="{00000000-0005-0000-0000-000059140000}"/>
    <cellStyle name="SAPBEXheaderItem 2 5 5" xfId="5289" xr:uid="{00000000-0005-0000-0000-00005A140000}"/>
    <cellStyle name="SAPBEXheaderItem 2 5 5 2" xfId="5290" xr:uid="{00000000-0005-0000-0000-00005B140000}"/>
    <cellStyle name="SAPBEXheaderItem 2 5 6" xfId="5291" xr:uid="{00000000-0005-0000-0000-00005C140000}"/>
    <cellStyle name="SAPBEXheaderItem 2 5 6 2" xfId="5292" xr:uid="{00000000-0005-0000-0000-00005D140000}"/>
    <cellStyle name="SAPBEXheaderItem 2 5 7" xfId="5293" xr:uid="{00000000-0005-0000-0000-00005E140000}"/>
    <cellStyle name="SAPBEXheaderItem 2 5 7 2" xfId="5294" xr:uid="{00000000-0005-0000-0000-00005F140000}"/>
    <cellStyle name="SAPBEXheaderItem 2 5 8" xfId="5295" xr:uid="{00000000-0005-0000-0000-000060140000}"/>
    <cellStyle name="SAPBEXheaderItem 2 6" xfId="5296" xr:uid="{00000000-0005-0000-0000-000061140000}"/>
    <cellStyle name="SAPBEXheaderItem 2 6 2" xfId="5297" xr:uid="{00000000-0005-0000-0000-000062140000}"/>
    <cellStyle name="SAPBEXheaderItem 2 7" xfId="5298" xr:uid="{00000000-0005-0000-0000-000063140000}"/>
    <cellStyle name="SAPBEXheaderItem 3" xfId="5299" xr:uid="{00000000-0005-0000-0000-000064140000}"/>
    <cellStyle name="SAPBEXheaderItem 4" xfId="5300" xr:uid="{00000000-0005-0000-0000-000065140000}"/>
    <cellStyle name="SAPBEXheaderItem 4 2" xfId="5301" xr:uid="{00000000-0005-0000-0000-000066140000}"/>
    <cellStyle name="SAPBEXheaderItem 4 2 2" xfId="5302" xr:uid="{00000000-0005-0000-0000-000067140000}"/>
    <cellStyle name="SAPBEXheaderItem 4 3" xfId="5303" xr:uid="{00000000-0005-0000-0000-000068140000}"/>
    <cellStyle name="SAPBEXheaderItem 4 3 2" xfId="5304" xr:uid="{00000000-0005-0000-0000-000069140000}"/>
    <cellStyle name="SAPBEXheaderItem 4 4" xfId="5305" xr:uid="{00000000-0005-0000-0000-00006A140000}"/>
    <cellStyle name="SAPBEXheaderItem 4 4 2" xfId="5306" xr:uid="{00000000-0005-0000-0000-00006B140000}"/>
    <cellStyle name="SAPBEXheaderItem 4 5" xfId="5307" xr:uid="{00000000-0005-0000-0000-00006C140000}"/>
    <cellStyle name="SAPBEXheaderItem 4 5 2" xfId="5308" xr:uid="{00000000-0005-0000-0000-00006D140000}"/>
    <cellStyle name="SAPBEXheaderItem 4 6" xfId="5309" xr:uid="{00000000-0005-0000-0000-00006E140000}"/>
    <cellStyle name="SAPBEXheaderItem 4 6 2" xfId="5310" xr:uid="{00000000-0005-0000-0000-00006F140000}"/>
    <cellStyle name="SAPBEXheaderItem 4 7" xfId="5311" xr:uid="{00000000-0005-0000-0000-000070140000}"/>
    <cellStyle name="SAPBEXheaderItem 4 7 2" xfId="5312" xr:uid="{00000000-0005-0000-0000-000071140000}"/>
    <cellStyle name="SAPBEXheaderItem 4 8" xfId="5313" xr:uid="{00000000-0005-0000-0000-000072140000}"/>
    <cellStyle name="SAPBEXheaderItem 4 8 2" xfId="5314" xr:uid="{00000000-0005-0000-0000-000073140000}"/>
    <cellStyle name="SAPBEXheaderItem 4 9" xfId="5315" xr:uid="{00000000-0005-0000-0000-000074140000}"/>
    <cellStyle name="SAPBEXheaderItem 5" xfId="5316" xr:uid="{00000000-0005-0000-0000-000075140000}"/>
    <cellStyle name="SAPBEXheaderItem 5 2" xfId="5317" xr:uid="{00000000-0005-0000-0000-000076140000}"/>
    <cellStyle name="SAPBEXheaderItem 5 2 2" xfId="5318" xr:uid="{00000000-0005-0000-0000-000077140000}"/>
    <cellStyle name="SAPBEXheaderItem 5 3" xfId="5319" xr:uid="{00000000-0005-0000-0000-000078140000}"/>
    <cellStyle name="SAPBEXheaderItem 5 3 2" xfId="5320" xr:uid="{00000000-0005-0000-0000-000079140000}"/>
    <cellStyle name="SAPBEXheaderItem 5 4" xfId="5321" xr:uid="{00000000-0005-0000-0000-00007A140000}"/>
    <cellStyle name="SAPBEXheaderItem 5 4 2" xfId="5322" xr:uid="{00000000-0005-0000-0000-00007B140000}"/>
    <cellStyle name="SAPBEXheaderItem 5 5" xfId="5323" xr:uid="{00000000-0005-0000-0000-00007C140000}"/>
    <cellStyle name="SAPBEXheaderItem 5 5 2" xfId="5324" xr:uid="{00000000-0005-0000-0000-00007D140000}"/>
    <cellStyle name="SAPBEXheaderItem 5 6" xfId="5325" xr:uid="{00000000-0005-0000-0000-00007E140000}"/>
    <cellStyle name="SAPBEXheaderItem 5 6 2" xfId="5326" xr:uid="{00000000-0005-0000-0000-00007F140000}"/>
    <cellStyle name="SAPBEXheaderItem 5 7" xfId="5327" xr:uid="{00000000-0005-0000-0000-000080140000}"/>
    <cellStyle name="SAPBEXheaderItem 5 7 2" xfId="5328" xr:uid="{00000000-0005-0000-0000-000081140000}"/>
    <cellStyle name="SAPBEXheaderItem 5 8" xfId="5329" xr:uid="{00000000-0005-0000-0000-000082140000}"/>
    <cellStyle name="SAPBEXheaderItem 5 8 2" xfId="5330" xr:uid="{00000000-0005-0000-0000-000083140000}"/>
    <cellStyle name="SAPBEXheaderItem 5 9" xfId="5331" xr:uid="{00000000-0005-0000-0000-000084140000}"/>
    <cellStyle name="SAPBEXheaderItem 6" xfId="5332" xr:uid="{00000000-0005-0000-0000-000085140000}"/>
    <cellStyle name="SAPBEXheaderItem 6 2" xfId="5333" xr:uid="{00000000-0005-0000-0000-000086140000}"/>
    <cellStyle name="SAPBEXheaderItem 6 2 2" xfId="5334" xr:uid="{00000000-0005-0000-0000-000087140000}"/>
    <cellStyle name="SAPBEXheaderItem 6 3" xfId="5335" xr:uid="{00000000-0005-0000-0000-000088140000}"/>
    <cellStyle name="SAPBEXheaderItem 6 3 2" xfId="5336" xr:uid="{00000000-0005-0000-0000-000089140000}"/>
    <cellStyle name="SAPBEXheaderItem 6 4" xfId="5337" xr:uid="{00000000-0005-0000-0000-00008A140000}"/>
    <cellStyle name="SAPBEXheaderItem 6 4 2" xfId="5338" xr:uid="{00000000-0005-0000-0000-00008B140000}"/>
    <cellStyle name="SAPBEXheaderItem 6 5" xfId="5339" xr:uid="{00000000-0005-0000-0000-00008C140000}"/>
    <cellStyle name="SAPBEXheaderItem 6 5 2" xfId="5340" xr:uid="{00000000-0005-0000-0000-00008D140000}"/>
    <cellStyle name="SAPBEXheaderItem 6 6" xfId="5341" xr:uid="{00000000-0005-0000-0000-00008E140000}"/>
    <cellStyle name="SAPBEXheaderItem 6 6 2" xfId="5342" xr:uid="{00000000-0005-0000-0000-00008F140000}"/>
    <cellStyle name="SAPBEXheaderItem 6 7" xfId="5343" xr:uid="{00000000-0005-0000-0000-000090140000}"/>
    <cellStyle name="SAPBEXheaderItem 6 7 2" xfId="5344" xr:uid="{00000000-0005-0000-0000-000091140000}"/>
    <cellStyle name="SAPBEXheaderItem 6 8" xfId="5345" xr:uid="{00000000-0005-0000-0000-000092140000}"/>
    <cellStyle name="SAPBEXheaderItem 6 8 2" xfId="5346" xr:uid="{00000000-0005-0000-0000-000093140000}"/>
    <cellStyle name="SAPBEXheaderItem 6 9" xfId="5347" xr:uid="{00000000-0005-0000-0000-000094140000}"/>
    <cellStyle name="SAPBEXheaderItem 7" xfId="5348" xr:uid="{00000000-0005-0000-0000-000095140000}"/>
    <cellStyle name="SAPBEXheaderItem 7 2" xfId="5349" xr:uid="{00000000-0005-0000-0000-000096140000}"/>
    <cellStyle name="SAPBEXheaderItem 7 2 2" xfId="5350" xr:uid="{00000000-0005-0000-0000-000097140000}"/>
    <cellStyle name="SAPBEXheaderItem 7 3" xfId="5351" xr:uid="{00000000-0005-0000-0000-000098140000}"/>
    <cellStyle name="SAPBEXheaderItem 7 3 2" xfId="5352" xr:uid="{00000000-0005-0000-0000-000099140000}"/>
    <cellStyle name="SAPBEXheaderItem 7 4" xfId="5353" xr:uid="{00000000-0005-0000-0000-00009A140000}"/>
    <cellStyle name="SAPBEXheaderItem 7 4 2" xfId="5354" xr:uid="{00000000-0005-0000-0000-00009B140000}"/>
    <cellStyle name="SAPBEXheaderItem 7 5" xfId="5355" xr:uid="{00000000-0005-0000-0000-00009C140000}"/>
    <cellStyle name="SAPBEXheaderItem 7 5 2" xfId="5356" xr:uid="{00000000-0005-0000-0000-00009D140000}"/>
    <cellStyle name="SAPBEXheaderItem 7 6" xfId="5357" xr:uid="{00000000-0005-0000-0000-00009E140000}"/>
    <cellStyle name="SAPBEXheaderItem 7 6 2" xfId="5358" xr:uid="{00000000-0005-0000-0000-00009F140000}"/>
    <cellStyle name="SAPBEXheaderItem 7 7" xfId="5359" xr:uid="{00000000-0005-0000-0000-0000A0140000}"/>
    <cellStyle name="SAPBEXheaderItem 7 7 2" xfId="5360" xr:uid="{00000000-0005-0000-0000-0000A1140000}"/>
    <cellStyle name="SAPBEXheaderItem 7 8" xfId="5361" xr:uid="{00000000-0005-0000-0000-0000A2140000}"/>
    <cellStyle name="SAPBEXheaderItem 8" xfId="5362" xr:uid="{00000000-0005-0000-0000-0000A3140000}"/>
    <cellStyle name="SAPBEXheaderItem 8 2" xfId="5363" xr:uid="{00000000-0005-0000-0000-0000A4140000}"/>
    <cellStyle name="SAPBEXheaderItem 9" xfId="5364" xr:uid="{00000000-0005-0000-0000-0000A5140000}"/>
    <cellStyle name="SAPBEXheaderItem_AM - Continuity Report ALL CAD 12 2007" xfId="5365" xr:uid="{00000000-0005-0000-0000-0000A6140000}"/>
    <cellStyle name="SAPBEXheaderRowOne" xfId="795" xr:uid="{00000000-0005-0000-0000-0000A7140000}"/>
    <cellStyle name="SAPBEXheaderRowOne 2" xfId="796" xr:uid="{00000000-0005-0000-0000-0000A8140000}"/>
    <cellStyle name="SAPBEXheaderRowOne 2 2" xfId="5366" xr:uid="{00000000-0005-0000-0000-0000A9140000}"/>
    <cellStyle name="SAPBEXheaderRowOne 3" xfId="797" xr:uid="{00000000-0005-0000-0000-0000AA140000}"/>
    <cellStyle name="SAPBEXheaderRowOne 4" xfId="798" xr:uid="{00000000-0005-0000-0000-0000AB140000}"/>
    <cellStyle name="SAPBEXheaderRowThree" xfId="799" xr:uid="{00000000-0005-0000-0000-0000AC140000}"/>
    <cellStyle name="SAPBEXheaderRowThree 2" xfId="800" xr:uid="{00000000-0005-0000-0000-0000AD140000}"/>
    <cellStyle name="SAPBEXheaderRowThree 2 2" xfId="5367" xr:uid="{00000000-0005-0000-0000-0000AE140000}"/>
    <cellStyle name="SAPBEXheaderRowThree 3" xfId="801" xr:uid="{00000000-0005-0000-0000-0000AF140000}"/>
    <cellStyle name="SAPBEXheaderRowThree 4" xfId="802" xr:uid="{00000000-0005-0000-0000-0000B0140000}"/>
    <cellStyle name="SAPBEXheaderRowTwo" xfId="803" xr:uid="{00000000-0005-0000-0000-0000B1140000}"/>
    <cellStyle name="SAPBEXheaderRowTwo 2" xfId="5368" xr:uid="{00000000-0005-0000-0000-0000B2140000}"/>
    <cellStyle name="SAPBEXheaderSingleRow" xfId="804" xr:uid="{00000000-0005-0000-0000-0000B3140000}"/>
    <cellStyle name="SAPBEXheaderSingleRow 2" xfId="805" xr:uid="{00000000-0005-0000-0000-0000B4140000}"/>
    <cellStyle name="SAPBEXheaderSingleRow 2 2" xfId="5369" xr:uid="{00000000-0005-0000-0000-0000B5140000}"/>
    <cellStyle name="SAPBEXheaderSingleRow 3" xfId="806" xr:uid="{00000000-0005-0000-0000-0000B6140000}"/>
    <cellStyle name="SAPBEXheaderSingleRow 4" xfId="807" xr:uid="{00000000-0005-0000-0000-0000B7140000}"/>
    <cellStyle name="SAPBEXheaderText" xfId="808" xr:uid="{00000000-0005-0000-0000-0000B8140000}"/>
    <cellStyle name="SAPBEXheaderText 2" xfId="5370" xr:uid="{00000000-0005-0000-0000-0000B9140000}"/>
    <cellStyle name="SAPBEXheaderText 2 2" xfId="5371" xr:uid="{00000000-0005-0000-0000-0000BA140000}"/>
    <cellStyle name="SAPBEXheaderText 2 2 2" xfId="5372" xr:uid="{00000000-0005-0000-0000-0000BB140000}"/>
    <cellStyle name="SAPBEXheaderText 2 2 2 2" xfId="5373" xr:uid="{00000000-0005-0000-0000-0000BC140000}"/>
    <cellStyle name="SAPBEXheaderText 2 2 3" xfId="5374" xr:uid="{00000000-0005-0000-0000-0000BD140000}"/>
    <cellStyle name="SAPBEXheaderText 2 2 3 2" xfId="5375" xr:uid="{00000000-0005-0000-0000-0000BE140000}"/>
    <cellStyle name="SAPBEXheaderText 2 2 4" xfId="5376" xr:uid="{00000000-0005-0000-0000-0000BF140000}"/>
    <cellStyle name="SAPBEXheaderText 2 2 4 2" xfId="5377" xr:uid="{00000000-0005-0000-0000-0000C0140000}"/>
    <cellStyle name="SAPBEXheaderText 2 2 5" xfId="5378" xr:uid="{00000000-0005-0000-0000-0000C1140000}"/>
    <cellStyle name="SAPBEXheaderText 2 2 5 2" xfId="5379" xr:uid="{00000000-0005-0000-0000-0000C2140000}"/>
    <cellStyle name="SAPBEXheaderText 2 2 6" xfId="5380" xr:uid="{00000000-0005-0000-0000-0000C3140000}"/>
    <cellStyle name="SAPBEXheaderText 2 2 6 2" xfId="5381" xr:uid="{00000000-0005-0000-0000-0000C4140000}"/>
    <cellStyle name="SAPBEXheaderText 2 2 7" xfId="5382" xr:uid="{00000000-0005-0000-0000-0000C5140000}"/>
    <cellStyle name="SAPBEXheaderText 2 2 7 2" xfId="5383" xr:uid="{00000000-0005-0000-0000-0000C6140000}"/>
    <cellStyle name="SAPBEXheaderText 2 2 8" xfId="5384" xr:uid="{00000000-0005-0000-0000-0000C7140000}"/>
    <cellStyle name="SAPBEXheaderText 2 2 8 2" xfId="5385" xr:uid="{00000000-0005-0000-0000-0000C8140000}"/>
    <cellStyle name="SAPBEXheaderText 2 2 9" xfId="5386" xr:uid="{00000000-0005-0000-0000-0000C9140000}"/>
    <cellStyle name="SAPBEXheaderText 2 3" xfId="5387" xr:uid="{00000000-0005-0000-0000-0000CA140000}"/>
    <cellStyle name="SAPBEXheaderText 2 3 2" xfId="5388" xr:uid="{00000000-0005-0000-0000-0000CB140000}"/>
    <cellStyle name="SAPBEXheaderText 2 3 2 2" xfId="5389" xr:uid="{00000000-0005-0000-0000-0000CC140000}"/>
    <cellStyle name="SAPBEXheaderText 2 3 3" xfId="5390" xr:uid="{00000000-0005-0000-0000-0000CD140000}"/>
    <cellStyle name="SAPBEXheaderText 2 3 3 2" xfId="5391" xr:uid="{00000000-0005-0000-0000-0000CE140000}"/>
    <cellStyle name="SAPBEXheaderText 2 3 4" xfId="5392" xr:uid="{00000000-0005-0000-0000-0000CF140000}"/>
    <cellStyle name="SAPBEXheaderText 2 3 4 2" xfId="5393" xr:uid="{00000000-0005-0000-0000-0000D0140000}"/>
    <cellStyle name="SAPBEXheaderText 2 3 5" xfId="5394" xr:uid="{00000000-0005-0000-0000-0000D1140000}"/>
    <cellStyle name="SAPBEXheaderText 2 3 5 2" xfId="5395" xr:uid="{00000000-0005-0000-0000-0000D2140000}"/>
    <cellStyle name="SAPBEXheaderText 2 3 6" xfId="5396" xr:uid="{00000000-0005-0000-0000-0000D3140000}"/>
    <cellStyle name="SAPBEXheaderText 2 3 6 2" xfId="5397" xr:uid="{00000000-0005-0000-0000-0000D4140000}"/>
    <cellStyle name="SAPBEXheaderText 2 3 7" xfId="5398" xr:uid="{00000000-0005-0000-0000-0000D5140000}"/>
    <cellStyle name="SAPBEXheaderText 2 3 7 2" xfId="5399" xr:uid="{00000000-0005-0000-0000-0000D6140000}"/>
    <cellStyle name="SAPBEXheaderText 2 3 8" xfId="5400" xr:uid="{00000000-0005-0000-0000-0000D7140000}"/>
    <cellStyle name="SAPBEXheaderText 2 3 8 2" xfId="5401" xr:uid="{00000000-0005-0000-0000-0000D8140000}"/>
    <cellStyle name="SAPBEXheaderText 2 3 9" xfId="5402" xr:uid="{00000000-0005-0000-0000-0000D9140000}"/>
    <cellStyle name="SAPBEXheaderText 2 4" xfId="5403" xr:uid="{00000000-0005-0000-0000-0000DA140000}"/>
    <cellStyle name="SAPBEXheaderText 2 4 2" xfId="5404" xr:uid="{00000000-0005-0000-0000-0000DB140000}"/>
    <cellStyle name="SAPBEXheaderText 2 4 2 2" xfId="5405" xr:uid="{00000000-0005-0000-0000-0000DC140000}"/>
    <cellStyle name="SAPBEXheaderText 2 4 3" xfId="5406" xr:uid="{00000000-0005-0000-0000-0000DD140000}"/>
    <cellStyle name="SAPBEXheaderText 2 4 3 2" xfId="5407" xr:uid="{00000000-0005-0000-0000-0000DE140000}"/>
    <cellStyle name="SAPBEXheaderText 2 4 4" xfId="5408" xr:uid="{00000000-0005-0000-0000-0000DF140000}"/>
    <cellStyle name="SAPBEXheaderText 2 4 4 2" xfId="5409" xr:uid="{00000000-0005-0000-0000-0000E0140000}"/>
    <cellStyle name="SAPBEXheaderText 2 4 5" xfId="5410" xr:uid="{00000000-0005-0000-0000-0000E1140000}"/>
    <cellStyle name="SAPBEXheaderText 2 4 5 2" xfId="5411" xr:uid="{00000000-0005-0000-0000-0000E2140000}"/>
    <cellStyle name="SAPBEXheaderText 2 4 6" xfId="5412" xr:uid="{00000000-0005-0000-0000-0000E3140000}"/>
    <cellStyle name="SAPBEXheaderText 2 4 6 2" xfId="5413" xr:uid="{00000000-0005-0000-0000-0000E4140000}"/>
    <cellStyle name="SAPBEXheaderText 2 4 7" xfId="5414" xr:uid="{00000000-0005-0000-0000-0000E5140000}"/>
    <cellStyle name="SAPBEXheaderText 2 4 7 2" xfId="5415" xr:uid="{00000000-0005-0000-0000-0000E6140000}"/>
    <cellStyle name="SAPBEXheaderText 2 4 8" xfId="5416" xr:uid="{00000000-0005-0000-0000-0000E7140000}"/>
    <cellStyle name="SAPBEXheaderText 2 4 8 2" xfId="5417" xr:uid="{00000000-0005-0000-0000-0000E8140000}"/>
    <cellStyle name="SAPBEXheaderText 2 4 9" xfId="5418" xr:uid="{00000000-0005-0000-0000-0000E9140000}"/>
    <cellStyle name="SAPBEXheaderText 2 5" xfId="5419" xr:uid="{00000000-0005-0000-0000-0000EA140000}"/>
    <cellStyle name="SAPBEXheaderText 2 5 2" xfId="5420" xr:uid="{00000000-0005-0000-0000-0000EB140000}"/>
    <cellStyle name="SAPBEXheaderText 2 5 2 2" xfId="5421" xr:uid="{00000000-0005-0000-0000-0000EC140000}"/>
    <cellStyle name="SAPBEXheaderText 2 5 3" xfId="5422" xr:uid="{00000000-0005-0000-0000-0000ED140000}"/>
    <cellStyle name="SAPBEXheaderText 2 5 3 2" xfId="5423" xr:uid="{00000000-0005-0000-0000-0000EE140000}"/>
    <cellStyle name="SAPBEXheaderText 2 5 4" xfId="5424" xr:uid="{00000000-0005-0000-0000-0000EF140000}"/>
    <cellStyle name="SAPBEXheaderText 2 5 4 2" xfId="5425" xr:uid="{00000000-0005-0000-0000-0000F0140000}"/>
    <cellStyle name="SAPBEXheaderText 2 5 5" xfId="5426" xr:uid="{00000000-0005-0000-0000-0000F1140000}"/>
    <cellStyle name="SAPBEXheaderText 2 5 5 2" xfId="5427" xr:uid="{00000000-0005-0000-0000-0000F2140000}"/>
    <cellStyle name="SAPBEXheaderText 2 5 6" xfId="5428" xr:uid="{00000000-0005-0000-0000-0000F3140000}"/>
    <cellStyle name="SAPBEXheaderText 2 5 6 2" xfId="5429" xr:uid="{00000000-0005-0000-0000-0000F4140000}"/>
    <cellStyle name="SAPBEXheaderText 2 5 7" xfId="5430" xr:uid="{00000000-0005-0000-0000-0000F5140000}"/>
    <cellStyle name="SAPBEXheaderText 2 5 7 2" xfId="5431" xr:uid="{00000000-0005-0000-0000-0000F6140000}"/>
    <cellStyle name="SAPBEXheaderText 2 5 8" xfId="5432" xr:uid="{00000000-0005-0000-0000-0000F7140000}"/>
    <cellStyle name="SAPBEXheaderText 2 6" xfId="5433" xr:uid="{00000000-0005-0000-0000-0000F8140000}"/>
    <cellStyle name="SAPBEXheaderText 2 6 2" xfId="5434" xr:uid="{00000000-0005-0000-0000-0000F9140000}"/>
    <cellStyle name="SAPBEXheaderText 2 7" xfId="5435" xr:uid="{00000000-0005-0000-0000-0000FA140000}"/>
    <cellStyle name="SAPBEXheaderText 3" xfId="5436" xr:uid="{00000000-0005-0000-0000-0000FB140000}"/>
    <cellStyle name="SAPBEXheaderText 4" xfId="5437" xr:uid="{00000000-0005-0000-0000-0000FC140000}"/>
    <cellStyle name="SAPBEXheaderText 4 2" xfId="5438" xr:uid="{00000000-0005-0000-0000-0000FD140000}"/>
    <cellStyle name="SAPBEXheaderText 4 2 2" xfId="5439" xr:uid="{00000000-0005-0000-0000-0000FE140000}"/>
    <cellStyle name="SAPBEXheaderText 4 3" xfId="5440" xr:uid="{00000000-0005-0000-0000-0000FF140000}"/>
    <cellStyle name="SAPBEXheaderText 4 3 2" xfId="5441" xr:uid="{00000000-0005-0000-0000-000000150000}"/>
    <cellStyle name="SAPBEXheaderText 4 4" xfId="5442" xr:uid="{00000000-0005-0000-0000-000001150000}"/>
    <cellStyle name="SAPBEXheaderText 4 4 2" xfId="5443" xr:uid="{00000000-0005-0000-0000-000002150000}"/>
    <cellStyle name="SAPBEXheaderText 4 5" xfId="5444" xr:uid="{00000000-0005-0000-0000-000003150000}"/>
    <cellStyle name="SAPBEXheaderText 4 5 2" xfId="5445" xr:uid="{00000000-0005-0000-0000-000004150000}"/>
    <cellStyle name="SAPBEXheaderText 4 6" xfId="5446" xr:uid="{00000000-0005-0000-0000-000005150000}"/>
    <cellStyle name="SAPBEXheaderText 4 6 2" xfId="5447" xr:uid="{00000000-0005-0000-0000-000006150000}"/>
    <cellStyle name="SAPBEXheaderText 4 7" xfId="5448" xr:uid="{00000000-0005-0000-0000-000007150000}"/>
    <cellStyle name="SAPBEXheaderText 4 7 2" xfId="5449" xr:uid="{00000000-0005-0000-0000-000008150000}"/>
    <cellStyle name="SAPBEXheaderText 4 8" xfId="5450" xr:uid="{00000000-0005-0000-0000-000009150000}"/>
    <cellStyle name="SAPBEXheaderText 4 8 2" xfId="5451" xr:uid="{00000000-0005-0000-0000-00000A150000}"/>
    <cellStyle name="SAPBEXheaderText 4 9" xfId="5452" xr:uid="{00000000-0005-0000-0000-00000B150000}"/>
    <cellStyle name="SAPBEXheaderText 5" xfId="5453" xr:uid="{00000000-0005-0000-0000-00000C150000}"/>
    <cellStyle name="SAPBEXheaderText 5 2" xfId="5454" xr:uid="{00000000-0005-0000-0000-00000D150000}"/>
    <cellStyle name="SAPBEXheaderText 5 2 2" xfId="5455" xr:uid="{00000000-0005-0000-0000-00000E150000}"/>
    <cellStyle name="SAPBEXheaderText 5 3" xfId="5456" xr:uid="{00000000-0005-0000-0000-00000F150000}"/>
    <cellStyle name="SAPBEXheaderText 5 3 2" xfId="5457" xr:uid="{00000000-0005-0000-0000-000010150000}"/>
    <cellStyle name="SAPBEXheaderText 5 4" xfId="5458" xr:uid="{00000000-0005-0000-0000-000011150000}"/>
    <cellStyle name="SAPBEXheaderText 5 4 2" xfId="5459" xr:uid="{00000000-0005-0000-0000-000012150000}"/>
    <cellStyle name="SAPBEXheaderText 5 5" xfId="5460" xr:uid="{00000000-0005-0000-0000-000013150000}"/>
    <cellStyle name="SAPBEXheaderText 5 5 2" xfId="5461" xr:uid="{00000000-0005-0000-0000-000014150000}"/>
    <cellStyle name="SAPBEXheaderText 5 6" xfId="5462" xr:uid="{00000000-0005-0000-0000-000015150000}"/>
    <cellStyle name="SAPBEXheaderText 5 6 2" xfId="5463" xr:uid="{00000000-0005-0000-0000-000016150000}"/>
    <cellStyle name="SAPBEXheaderText 5 7" xfId="5464" xr:uid="{00000000-0005-0000-0000-000017150000}"/>
    <cellStyle name="SAPBEXheaderText 5 7 2" xfId="5465" xr:uid="{00000000-0005-0000-0000-000018150000}"/>
    <cellStyle name="SAPBEXheaderText 5 8" xfId="5466" xr:uid="{00000000-0005-0000-0000-000019150000}"/>
    <cellStyle name="SAPBEXheaderText 5 8 2" xfId="5467" xr:uid="{00000000-0005-0000-0000-00001A150000}"/>
    <cellStyle name="SAPBEXheaderText 5 9" xfId="5468" xr:uid="{00000000-0005-0000-0000-00001B150000}"/>
    <cellStyle name="SAPBEXheaderText 6" xfId="5469" xr:uid="{00000000-0005-0000-0000-00001C150000}"/>
    <cellStyle name="SAPBEXheaderText 6 2" xfId="5470" xr:uid="{00000000-0005-0000-0000-00001D150000}"/>
    <cellStyle name="SAPBEXheaderText 6 2 2" xfId="5471" xr:uid="{00000000-0005-0000-0000-00001E150000}"/>
    <cellStyle name="SAPBEXheaderText 6 3" xfId="5472" xr:uid="{00000000-0005-0000-0000-00001F150000}"/>
    <cellStyle name="SAPBEXheaderText 6 3 2" xfId="5473" xr:uid="{00000000-0005-0000-0000-000020150000}"/>
    <cellStyle name="SAPBEXheaderText 6 4" xfId="5474" xr:uid="{00000000-0005-0000-0000-000021150000}"/>
    <cellStyle name="SAPBEXheaderText 6 4 2" xfId="5475" xr:uid="{00000000-0005-0000-0000-000022150000}"/>
    <cellStyle name="SAPBEXheaderText 6 5" xfId="5476" xr:uid="{00000000-0005-0000-0000-000023150000}"/>
    <cellStyle name="SAPBEXheaderText 6 5 2" xfId="5477" xr:uid="{00000000-0005-0000-0000-000024150000}"/>
    <cellStyle name="SAPBEXheaderText 6 6" xfId="5478" xr:uid="{00000000-0005-0000-0000-000025150000}"/>
    <cellStyle name="SAPBEXheaderText 6 6 2" xfId="5479" xr:uid="{00000000-0005-0000-0000-000026150000}"/>
    <cellStyle name="SAPBEXheaderText 6 7" xfId="5480" xr:uid="{00000000-0005-0000-0000-000027150000}"/>
    <cellStyle name="SAPBEXheaderText 6 7 2" xfId="5481" xr:uid="{00000000-0005-0000-0000-000028150000}"/>
    <cellStyle name="SAPBEXheaderText 6 8" xfId="5482" xr:uid="{00000000-0005-0000-0000-000029150000}"/>
    <cellStyle name="SAPBEXheaderText 6 8 2" xfId="5483" xr:uid="{00000000-0005-0000-0000-00002A150000}"/>
    <cellStyle name="SAPBEXheaderText 6 9" xfId="5484" xr:uid="{00000000-0005-0000-0000-00002B150000}"/>
    <cellStyle name="SAPBEXheaderText 7" xfId="5485" xr:uid="{00000000-0005-0000-0000-00002C150000}"/>
    <cellStyle name="SAPBEXheaderText 7 2" xfId="5486" xr:uid="{00000000-0005-0000-0000-00002D150000}"/>
    <cellStyle name="SAPBEXheaderText 7 2 2" xfId="5487" xr:uid="{00000000-0005-0000-0000-00002E150000}"/>
    <cellStyle name="SAPBEXheaderText 7 3" xfId="5488" xr:uid="{00000000-0005-0000-0000-00002F150000}"/>
    <cellStyle name="SAPBEXheaderText 7 3 2" xfId="5489" xr:uid="{00000000-0005-0000-0000-000030150000}"/>
    <cellStyle name="SAPBEXheaderText 7 4" xfId="5490" xr:uid="{00000000-0005-0000-0000-000031150000}"/>
    <cellStyle name="SAPBEXheaderText 7 4 2" xfId="5491" xr:uid="{00000000-0005-0000-0000-000032150000}"/>
    <cellStyle name="SAPBEXheaderText 7 5" xfId="5492" xr:uid="{00000000-0005-0000-0000-000033150000}"/>
    <cellStyle name="SAPBEXheaderText 7 5 2" xfId="5493" xr:uid="{00000000-0005-0000-0000-000034150000}"/>
    <cellStyle name="SAPBEXheaderText 7 6" xfId="5494" xr:uid="{00000000-0005-0000-0000-000035150000}"/>
    <cellStyle name="SAPBEXheaderText 7 6 2" xfId="5495" xr:uid="{00000000-0005-0000-0000-000036150000}"/>
    <cellStyle name="SAPBEXheaderText 7 7" xfId="5496" xr:uid="{00000000-0005-0000-0000-000037150000}"/>
    <cellStyle name="SAPBEXheaderText 7 7 2" xfId="5497" xr:uid="{00000000-0005-0000-0000-000038150000}"/>
    <cellStyle name="SAPBEXheaderText 7 8" xfId="5498" xr:uid="{00000000-0005-0000-0000-000039150000}"/>
    <cellStyle name="SAPBEXheaderText 8" xfId="5499" xr:uid="{00000000-0005-0000-0000-00003A150000}"/>
    <cellStyle name="SAPBEXheaderText 8 2" xfId="5500" xr:uid="{00000000-0005-0000-0000-00003B150000}"/>
    <cellStyle name="SAPBEXheaderText 9" xfId="5501" xr:uid="{00000000-0005-0000-0000-00003C150000}"/>
    <cellStyle name="SAPBEXheaderText_AM - Continuity Report ALL CAD 12 2007" xfId="5502" xr:uid="{00000000-0005-0000-0000-00003D150000}"/>
    <cellStyle name="SAPBEXHLevel0" xfId="5503" xr:uid="{00000000-0005-0000-0000-00003E150000}"/>
    <cellStyle name="SAPBEXHLevel0 2" xfId="5504" xr:uid="{00000000-0005-0000-0000-00003F150000}"/>
    <cellStyle name="SAPBEXHLevel0 2 2" xfId="5505" xr:uid="{00000000-0005-0000-0000-000040150000}"/>
    <cellStyle name="SAPBEXHLevel0 2 2 2" xfId="5506" xr:uid="{00000000-0005-0000-0000-000041150000}"/>
    <cellStyle name="SAPBEXHLevel0 2 2 2 2" xfId="5507" xr:uid="{00000000-0005-0000-0000-000042150000}"/>
    <cellStyle name="SAPBEXHLevel0 2 2 2 2 2" xfId="5508" xr:uid="{00000000-0005-0000-0000-000043150000}"/>
    <cellStyle name="SAPBEXHLevel0 2 2 2 3" xfId="5509" xr:uid="{00000000-0005-0000-0000-000044150000}"/>
    <cellStyle name="SAPBEXHLevel0 2 2 2 3 2" xfId="5510" xr:uid="{00000000-0005-0000-0000-000045150000}"/>
    <cellStyle name="SAPBEXHLevel0 2 2 2 4" xfId="5511" xr:uid="{00000000-0005-0000-0000-000046150000}"/>
    <cellStyle name="SAPBEXHLevel0 2 2 2 4 2" xfId="5512" xr:uid="{00000000-0005-0000-0000-000047150000}"/>
    <cellStyle name="SAPBEXHLevel0 2 2 2 5" xfId="5513" xr:uid="{00000000-0005-0000-0000-000048150000}"/>
    <cellStyle name="SAPBEXHLevel0 2 2 2 5 2" xfId="5514" xr:uid="{00000000-0005-0000-0000-000049150000}"/>
    <cellStyle name="SAPBEXHLevel0 2 2 2 6" xfId="5515" xr:uid="{00000000-0005-0000-0000-00004A150000}"/>
    <cellStyle name="SAPBEXHLevel0 2 2 2 6 2" xfId="5516" xr:uid="{00000000-0005-0000-0000-00004B150000}"/>
    <cellStyle name="SAPBEXHLevel0 2 2 2 7" xfId="5517" xr:uid="{00000000-0005-0000-0000-00004C150000}"/>
    <cellStyle name="SAPBEXHLevel0 2 2 2 7 2" xfId="5518" xr:uid="{00000000-0005-0000-0000-00004D150000}"/>
    <cellStyle name="SAPBEXHLevel0 2 2 2 8" xfId="5519" xr:uid="{00000000-0005-0000-0000-00004E150000}"/>
    <cellStyle name="SAPBEXHLevel0 2 2 2 8 2" xfId="5520" xr:uid="{00000000-0005-0000-0000-00004F150000}"/>
    <cellStyle name="SAPBEXHLevel0 2 2 2 9" xfId="5521" xr:uid="{00000000-0005-0000-0000-000050150000}"/>
    <cellStyle name="SAPBEXHLevel0 2 2 3" xfId="5522" xr:uid="{00000000-0005-0000-0000-000051150000}"/>
    <cellStyle name="SAPBEXHLevel0 2 2 3 2" xfId="5523" xr:uid="{00000000-0005-0000-0000-000052150000}"/>
    <cellStyle name="SAPBEXHLevel0 2 2 3 2 2" xfId="5524" xr:uid="{00000000-0005-0000-0000-000053150000}"/>
    <cellStyle name="SAPBEXHLevel0 2 2 3 3" xfId="5525" xr:uid="{00000000-0005-0000-0000-000054150000}"/>
    <cellStyle name="SAPBEXHLevel0 2 2 3 3 2" xfId="5526" xr:uid="{00000000-0005-0000-0000-000055150000}"/>
    <cellStyle name="SAPBEXHLevel0 2 2 3 4" xfId="5527" xr:uid="{00000000-0005-0000-0000-000056150000}"/>
    <cellStyle name="SAPBEXHLevel0 2 2 3 4 2" xfId="5528" xr:uid="{00000000-0005-0000-0000-000057150000}"/>
    <cellStyle name="SAPBEXHLevel0 2 2 3 5" xfId="5529" xr:uid="{00000000-0005-0000-0000-000058150000}"/>
    <cellStyle name="SAPBEXHLevel0 2 2 3 5 2" xfId="5530" xr:uid="{00000000-0005-0000-0000-000059150000}"/>
    <cellStyle name="SAPBEXHLevel0 2 2 3 6" xfId="5531" xr:uid="{00000000-0005-0000-0000-00005A150000}"/>
    <cellStyle name="SAPBEXHLevel0 2 2 3 6 2" xfId="5532" xr:uid="{00000000-0005-0000-0000-00005B150000}"/>
    <cellStyle name="SAPBEXHLevel0 2 2 3 7" xfId="5533" xr:uid="{00000000-0005-0000-0000-00005C150000}"/>
    <cellStyle name="SAPBEXHLevel0 2 2 3 7 2" xfId="5534" xr:uid="{00000000-0005-0000-0000-00005D150000}"/>
    <cellStyle name="SAPBEXHLevel0 2 2 3 8" xfId="5535" xr:uid="{00000000-0005-0000-0000-00005E150000}"/>
    <cellStyle name="SAPBEXHLevel0 2 2 3 8 2" xfId="5536" xr:uid="{00000000-0005-0000-0000-00005F150000}"/>
    <cellStyle name="SAPBEXHLevel0 2 2 3 9" xfId="5537" xr:uid="{00000000-0005-0000-0000-000060150000}"/>
    <cellStyle name="SAPBEXHLevel0 2 2 4" xfId="5538" xr:uid="{00000000-0005-0000-0000-000061150000}"/>
    <cellStyle name="SAPBEXHLevel0 2 2 4 2" xfId="5539" xr:uid="{00000000-0005-0000-0000-000062150000}"/>
    <cellStyle name="SAPBEXHLevel0 2 2 4 2 2" xfId="5540" xr:uid="{00000000-0005-0000-0000-000063150000}"/>
    <cellStyle name="SAPBEXHLevel0 2 2 4 3" xfId="5541" xr:uid="{00000000-0005-0000-0000-000064150000}"/>
    <cellStyle name="SAPBEXHLevel0 2 2 4 3 2" xfId="5542" xr:uid="{00000000-0005-0000-0000-000065150000}"/>
    <cellStyle name="SAPBEXHLevel0 2 2 4 4" xfId="5543" xr:uid="{00000000-0005-0000-0000-000066150000}"/>
    <cellStyle name="SAPBEXHLevel0 2 2 4 4 2" xfId="5544" xr:uid="{00000000-0005-0000-0000-000067150000}"/>
    <cellStyle name="SAPBEXHLevel0 2 2 4 5" xfId="5545" xr:uid="{00000000-0005-0000-0000-000068150000}"/>
    <cellStyle name="SAPBEXHLevel0 2 2 4 5 2" xfId="5546" xr:uid="{00000000-0005-0000-0000-000069150000}"/>
    <cellStyle name="SAPBEXHLevel0 2 2 4 6" xfId="5547" xr:uid="{00000000-0005-0000-0000-00006A150000}"/>
    <cellStyle name="SAPBEXHLevel0 2 2 4 6 2" xfId="5548" xr:uid="{00000000-0005-0000-0000-00006B150000}"/>
    <cellStyle name="SAPBEXHLevel0 2 2 4 7" xfId="5549" xr:uid="{00000000-0005-0000-0000-00006C150000}"/>
    <cellStyle name="SAPBEXHLevel0 2 2 4 7 2" xfId="5550" xr:uid="{00000000-0005-0000-0000-00006D150000}"/>
    <cellStyle name="SAPBEXHLevel0 2 2 4 8" xfId="5551" xr:uid="{00000000-0005-0000-0000-00006E150000}"/>
    <cellStyle name="SAPBEXHLevel0 2 2 4 8 2" xfId="5552" xr:uid="{00000000-0005-0000-0000-00006F150000}"/>
    <cellStyle name="SAPBEXHLevel0 2 2 4 9" xfId="5553" xr:uid="{00000000-0005-0000-0000-000070150000}"/>
    <cellStyle name="SAPBEXHLevel0 2 2 5" xfId="5554" xr:uid="{00000000-0005-0000-0000-000071150000}"/>
    <cellStyle name="SAPBEXHLevel0 2 2 5 2" xfId="5555" xr:uid="{00000000-0005-0000-0000-000072150000}"/>
    <cellStyle name="SAPBEXHLevel0 2 2 5 2 2" xfId="5556" xr:uid="{00000000-0005-0000-0000-000073150000}"/>
    <cellStyle name="SAPBEXHLevel0 2 2 5 3" xfId="5557" xr:uid="{00000000-0005-0000-0000-000074150000}"/>
    <cellStyle name="SAPBEXHLevel0 2 2 5 3 2" xfId="5558" xr:uid="{00000000-0005-0000-0000-000075150000}"/>
    <cellStyle name="SAPBEXHLevel0 2 2 5 4" xfId="5559" xr:uid="{00000000-0005-0000-0000-000076150000}"/>
    <cellStyle name="SAPBEXHLevel0 2 2 5 4 2" xfId="5560" xr:uid="{00000000-0005-0000-0000-000077150000}"/>
    <cellStyle name="SAPBEXHLevel0 2 2 5 5" xfId="5561" xr:uid="{00000000-0005-0000-0000-000078150000}"/>
    <cellStyle name="SAPBEXHLevel0 2 2 5 5 2" xfId="5562" xr:uid="{00000000-0005-0000-0000-000079150000}"/>
    <cellStyle name="SAPBEXHLevel0 2 2 5 6" xfId="5563" xr:uid="{00000000-0005-0000-0000-00007A150000}"/>
    <cellStyle name="SAPBEXHLevel0 2 2 5 6 2" xfId="5564" xr:uid="{00000000-0005-0000-0000-00007B150000}"/>
    <cellStyle name="SAPBEXHLevel0 2 2 5 7" xfId="5565" xr:uid="{00000000-0005-0000-0000-00007C150000}"/>
    <cellStyle name="SAPBEXHLevel0 2 2 5 7 2" xfId="5566" xr:uid="{00000000-0005-0000-0000-00007D150000}"/>
    <cellStyle name="SAPBEXHLevel0 2 2 5 8" xfId="5567" xr:uid="{00000000-0005-0000-0000-00007E150000}"/>
    <cellStyle name="SAPBEXHLevel0 2 2 6" xfId="5568" xr:uid="{00000000-0005-0000-0000-00007F150000}"/>
    <cellStyle name="SAPBEXHLevel0 2 2 6 2" xfId="5569" xr:uid="{00000000-0005-0000-0000-000080150000}"/>
    <cellStyle name="SAPBEXHLevel0 2 3" xfId="5570" xr:uid="{00000000-0005-0000-0000-000081150000}"/>
    <cellStyle name="SAPBEXHLevel0 2 3 2" xfId="5571" xr:uid="{00000000-0005-0000-0000-000082150000}"/>
    <cellStyle name="SAPBEXHLevel0 2 3 2 2" xfId="5572" xr:uid="{00000000-0005-0000-0000-000083150000}"/>
    <cellStyle name="SAPBEXHLevel0 2 3 2 2 2" xfId="5573" xr:uid="{00000000-0005-0000-0000-000084150000}"/>
    <cellStyle name="SAPBEXHLevel0 2 3 2 3" xfId="5574" xr:uid="{00000000-0005-0000-0000-000085150000}"/>
    <cellStyle name="SAPBEXHLevel0 2 3 2 3 2" xfId="5575" xr:uid="{00000000-0005-0000-0000-000086150000}"/>
    <cellStyle name="SAPBEXHLevel0 2 3 2 4" xfId="5576" xr:uid="{00000000-0005-0000-0000-000087150000}"/>
    <cellStyle name="SAPBEXHLevel0 2 3 2 4 2" xfId="5577" xr:uid="{00000000-0005-0000-0000-000088150000}"/>
    <cellStyle name="SAPBEXHLevel0 2 3 2 5" xfId="5578" xr:uid="{00000000-0005-0000-0000-000089150000}"/>
    <cellStyle name="SAPBEXHLevel0 2 3 2 5 2" xfId="5579" xr:uid="{00000000-0005-0000-0000-00008A150000}"/>
    <cellStyle name="SAPBEXHLevel0 2 3 2 6" xfId="5580" xr:uid="{00000000-0005-0000-0000-00008B150000}"/>
    <cellStyle name="SAPBEXHLevel0 2 3 2 6 2" xfId="5581" xr:uid="{00000000-0005-0000-0000-00008C150000}"/>
    <cellStyle name="SAPBEXHLevel0 2 3 2 7" xfId="5582" xr:uid="{00000000-0005-0000-0000-00008D150000}"/>
    <cellStyle name="SAPBEXHLevel0 2 3 2 7 2" xfId="5583" xr:uid="{00000000-0005-0000-0000-00008E150000}"/>
    <cellStyle name="SAPBEXHLevel0 2 3 2 8" xfId="5584" xr:uid="{00000000-0005-0000-0000-00008F150000}"/>
    <cellStyle name="SAPBEXHLevel0 2 3 2 8 2" xfId="5585" xr:uid="{00000000-0005-0000-0000-000090150000}"/>
    <cellStyle name="SAPBEXHLevel0 2 3 2 9" xfId="5586" xr:uid="{00000000-0005-0000-0000-000091150000}"/>
    <cellStyle name="SAPBEXHLevel0 2 3 3" xfId="5587" xr:uid="{00000000-0005-0000-0000-000092150000}"/>
    <cellStyle name="SAPBEXHLevel0 2 3 3 2" xfId="5588" xr:uid="{00000000-0005-0000-0000-000093150000}"/>
    <cellStyle name="SAPBEXHLevel0 2 3 3 2 2" xfId="5589" xr:uid="{00000000-0005-0000-0000-000094150000}"/>
    <cellStyle name="SAPBEXHLevel0 2 3 3 3" xfId="5590" xr:uid="{00000000-0005-0000-0000-000095150000}"/>
    <cellStyle name="SAPBEXHLevel0 2 3 3 3 2" xfId="5591" xr:uid="{00000000-0005-0000-0000-000096150000}"/>
    <cellStyle name="SAPBEXHLevel0 2 3 3 4" xfId="5592" xr:uid="{00000000-0005-0000-0000-000097150000}"/>
    <cellStyle name="SAPBEXHLevel0 2 3 3 4 2" xfId="5593" xr:uid="{00000000-0005-0000-0000-000098150000}"/>
    <cellStyle name="SAPBEXHLevel0 2 3 3 5" xfId="5594" xr:uid="{00000000-0005-0000-0000-000099150000}"/>
    <cellStyle name="SAPBEXHLevel0 2 3 3 5 2" xfId="5595" xr:uid="{00000000-0005-0000-0000-00009A150000}"/>
    <cellStyle name="SAPBEXHLevel0 2 3 3 6" xfId="5596" xr:uid="{00000000-0005-0000-0000-00009B150000}"/>
    <cellStyle name="SAPBEXHLevel0 2 3 3 6 2" xfId="5597" xr:uid="{00000000-0005-0000-0000-00009C150000}"/>
    <cellStyle name="SAPBEXHLevel0 2 3 3 7" xfId="5598" xr:uid="{00000000-0005-0000-0000-00009D150000}"/>
    <cellStyle name="SAPBEXHLevel0 2 3 3 7 2" xfId="5599" xr:uid="{00000000-0005-0000-0000-00009E150000}"/>
    <cellStyle name="SAPBEXHLevel0 2 3 3 8" xfId="5600" xr:uid="{00000000-0005-0000-0000-00009F150000}"/>
    <cellStyle name="SAPBEXHLevel0 2 3 3 8 2" xfId="5601" xr:uid="{00000000-0005-0000-0000-0000A0150000}"/>
    <cellStyle name="SAPBEXHLevel0 2 3 3 9" xfId="5602" xr:uid="{00000000-0005-0000-0000-0000A1150000}"/>
    <cellStyle name="SAPBEXHLevel0 2 3 4" xfId="5603" xr:uid="{00000000-0005-0000-0000-0000A2150000}"/>
    <cellStyle name="SAPBEXHLevel0 2 3 4 2" xfId="5604" xr:uid="{00000000-0005-0000-0000-0000A3150000}"/>
    <cellStyle name="SAPBEXHLevel0 2 3 4 2 2" xfId="5605" xr:uid="{00000000-0005-0000-0000-0000A4150000}"/>
    <cellStyle name="SAPBEXHLevel0 2 3 4 3" xfId="5606" xr:uid="{00000000-0005-0000-0000-0000A5150000}"/>
    <cellStyle name="SAPBEXHLevel0 2 3 4 3 2" xfId="5607" xr:uid="{00000000-0005-0000-0000-0000A6150000}"/>
    <cellStyle name="SAPBEXHLevel0 2 3 4 4" xfId="5608" xr:uid="{00000000-0005-0000-0000-0000A7150000}"/>
    <cellStyle name="SAPBEXHLevel0 2 3 4 4 2" xfId="5609" xr:uid="{00000000-0005-0000-0000-0000A8150000}"/>
    <cellStyle name="SAPBEXHLevel0 2 3 4 5" xfId="5610" xr:uid="{00000000-0005-0000-0000-0000A9150000}"/>
    <cellStyle name="SAPBEXHLevel0 2 3 4 5 2" xfId="5611" xr:uid="{00000000-0005-0000-0000-0000AA150000}"/>
    <cellStyle name="SAPBEXHLevel0 2 3 4 6" xfId="5612" xr:uid="{00000000-0005-0000-0000-0000AB150000}"/>
    <cellStyle name="SAPBEXHLevel0 2 3 4 6 2" xfId="5613" xr:uid="{00000000-0005-0000-0000-0000AC150000}"/>
    <cellStyle name="SAPBEXHLevel0 2 3 4 7" xfId="5614" xr:uid="{00000000-0005-0000-0000-0000AD150000}"/>
    <cellStyle name="SAPBEXHLevel0 2 3 4 7 2" xfId="5615" xr:uid="{00000000-0005-0000-0000-0000AE150000}"/>
    <cellStyle name="SAPBEXHLevel0 2 3 4 8" xfId="5616" xr:uid="{00000000-0005-0000-0000-0000AF150000}"/>
    <cellStyle name="SAPBEXHLevel0 2 3 4 8 2" xfId="5617" xr:uid="{00000000-0005-0000-0000-0000B0150000}"/>
    <cellStyle name="SAPBEXHLevel0 2 3 4 9" xfId="5618" xr:uid="{00000000-0005-0000-0000-0000B1150000}"/>
    <cellStyle name="SAPBEXHLevel0 2 3 5" xfId="5619" xr:uid="{00000000-0005-0000-0000-0000B2150000}"/>
    <cellStyle name="SAPBEXHLevel0 2 3 5 2" xfId="5620" xr:uid="{00000000-0005-0000-0000-0000B3150000}"/>
    <cellStyle name="SAPBEXHLevel0 2 3 5 2 2" xfId="5621" xr:uid="{00000000-0005-0000-0000-0000B4150000}"/>
    <cellStyle name="SAPBEXHLevel0 2 3 5 3" xfId="5622" xr:uid="{00000000-0005-0000-0000-0000B5150000}"/>
    <cellStyle name="SAPBEXHLevel0 2 3 5 3 2" xfId="5623" xr:uid="{00000000-0005-0000-0000-0000B6150000}"/>
    <cellStyle name="SAPBEXHLevel0 2 3 5 4" xfId="5624" xr:uid="{00000000-0005-0000-0000-0000B7150000}"/>
    <cellStyle name="SAPBEXHLevel0 2 3 5 4 2" xfId="5625" xr:uid="{00000000-0005-0000-0000-0000B8150000}"/>
    <cellStyle name="SAPBEXHLevel0 2 3 5 5" xfId="5626" xr:uid="{00000000-0005-0000-0000-0000B9150000}"/>
    <cellStyle name="SAPBEXHLevel0 2 3 5 5 2" xfId="5627" xr:uid="{00000000-0005-0000-0000-0000BA150000}"/>
    <cellStyle name="SAPBEXHLevel0 2 3 5 6" xfId="5628" xr:uid="{00000000-0005-0000-0000-0000BB150000}"/>
    <cellStyle name="SAPBEXHLevel0 2 3 5 6 2" xfId="5629" xr:uid="{00000000-0005-0000-0000-0000BC150000}"/>
    <cellStyle name="SAPBEXHLevel0 2 3 5 7" xfId="5630" xr:uid="{00000000-0005-0000-0000-0000BD150000}"/>
    <cellStyle name="SAPBEXHLevel0 2 3 5 7 2" xfId="5631" xr:uid="{00000000-0005-0000-0000-0000BE150000}"/>
    <cellStyle name="SAPBEXHLevel0 2 3 5 8" xfId="5632" xr:uid="{00000000-0005-0000-0000-0000BF150000}"/>
    <cellStyle name="SAPBEXHLevel0 2 3 6" xfId="5633" xr:uid="{00000000-0005-0000-0000-0000C0150000}"/>
    <cellStyle name="SAPBEXHLevel0 2 3 6 2" xfId="5634" xr:uid="{00000000-0005-0000-0000-0000C1150000}"/>
    <cellStyle name="SAPBEXHLevel0 2 4" xfId="5635" xr:uid="{00000000-0005-0000-0000-0000C2150000}"/>
    <cellStyle name="SAPBEXHLevel0 2 4 2" xfId="5636" xr:uid="{00000000-0005-0000-0000-0000C3150000}"/>
    <cellStyle name="SAPBEXHLevel0 2 4 2 2" xfId="5637" xr:uid="{00000000-0005-0000-0000-0000C4150000}"/>
    <cellStyle name="SAPBEXHLevel0 2 4 3" xfId="5638" xr:uid="{00000000-0005-0000-0000-0000C5150000}"/>
    <cellStyle name="SAPBEXHLevel0 2 4 3 2" xfId="5639" xr:uid="{00000000-0005-0000-0000-0000C6150000}"/>
    <cellStyle name="SAPBEXHLevel0 2 4 4" xfId="5640" xr:uid="{00000000-0005-0000-0000-0000C7150000}"/>
    <cellStyle name="SAPBEXHLevel0 2 4 4 2" xfId="5641" xr:uid="{00000000-0005-0000-0000-0000C8150000}"/>
    <cellStyle name="SAPBEXHLevel0 2 4 5" xfId="5642" xr:uid="{00000000-0005-0000-0000-0000C9150000}"/>
    <cellStyle name="SAPBEXHLevel0 2 4 5 2" xfId="5643" xr:uid="{00000000-0005-0000-0000-0000CA150000}"/>
    <cellStyle name="SAPBEXHLevel0 2 4 6" xfId="5644" xr:uid="{00000000-0005-0000-0000-0000CB150000}"/>
    <cellStyle name="SAPBEXHLevel0 2 4 6 2" xfId="5645" xr:uid="{00000000-0005-0000-0000-0000CC150000}"/>
    <cellStyle name="SAPBEXHLevel0 2 4 7" xfId="5646" xr:uid="{00000000-0005-0000-0000-0000CD150000}"/>
    <cellStyle name="SAPBEXHLevel0 2 4 7 2" xfId="5647" xr:uid="{00000000-0005-0000-0000-0000CE150000}"/>
    <cellStyle name="SAPBEXHLevel0 2 4 8" xfId="5648" xr:uid="{00000000-0005-0000-0000-0000CF150000}"/>
    <cellStyle name="SAPBEXHLevel0 2 4 8 2" xfId="5649" xr:uid="{00000000-0005-0000-0000-0000D0150000}"/>
    <cellStyle name="SAPBEXHLevel0 2 4 9" xfId="5650" xr:uid="{00000000-0005-0000-0000-0000D1150000}"/>
    <cellStyle name="SAPBEXHLevel0 2 5" xfId="5651" xr:uid="{00000000-0005-0000-0000-0000D2150000}"/>
    <cellStyle name="SAPBEXHLevel0 2 5 2" xfId="5652" xr:uid="{00000000-0005-0000-0000-0000D3150000}"/>
    <cellStyle name="SAPBEXHLevel0 2 5 2 2" xfId="5653" xr:uid="{00000000-0005-0000-0000-0000D4150000}"/>
    <cellStyle name="SAPBEXHLevel0 2 5 3" xfId="5654" xr:uid="{00000000-0005-0000-0000-0000D5150000}"/>
    <cellStyle name="SAPBEXHLevel0 2 5 3 2" xfId="5655" xr:uid="{00000000-0005-0000-0000-0000D6150000}"/>
    <cellStyle name="SAPBEXHLevel0 2 5 4" xfId="5656" xr:uid="{00000000-0005-0000-0000-0000D7150000}"/>
    <cellStyle name="SAPBEXHLevel0 2 5 4 2" xfId="5657" xr:uid="{00000000-0005-0000-0000-0000D8150000}"/>
    <cellStyle name="SAPBEXHLevel0 2 5 5" xfId="5658" xr:uid="{00000000-0005-0000-0000-0000D9150000}"/>
    <cellStyle name="SAPBEXHLevel0 2 5 5 2" xfId="5659" xr:uid="{00000000-0005-0000-0000-0000DA150000}"/>
    <cellStyle name="SAPBEXHLevel0 2 5 6" xfId="5660" xr:uid="{00000000-0005-0000-0000-0000DB150000}"/>
    <cellStyle name="SAPBEXHLevel0 2 5 6 2" xfId="5661" xr:uid="{00000000-0005-0000-0000-0000DC150000}"/>
    <cellStyle name="SAPBEXHLevel0 2 5 7" xfId="5662" xr:uid="{00000000-0005-0000-0000-0000DD150000}"/>
    <cellStyle name="SAPBEXHLevel0 2 5 7 2" xfId="5663" xr:uid="{00000000-0005-0000-0000-0000DE150000}"/>
    <cellStyle name="SAPBEXHLevel0 2 5 8" xfId="5664" xr:uid="{00000000-0005-0000-0000-0000DF150000}"/>
    <cellStyle name="SAPBEXHLevel0 2 5 8 2" xfId="5665" xr:uid="{00000000-0005-0000-0000-0000E0150000}"/>
    <cellStyle name="SAPBEXHLevel0 2 5 9" xfId="5666" xr:uid="{00000000-0005-0000-0000-0000E1150000}"/>
    <cellStyle name="SAPBEXHLevel0 2 6" xfId="5667" xr:uid="{00000000-0005-0000-0000-0000E2150000}"/>
    <cellStyle name="SAPBEXHLevel0 2 6 2" xfId="5668" xr:uid="{00000000-0005-0000-0000-0000E3150000}"/>
    <cellStyle name="SAPBEXHLevel0 2 6 2 2" xfId="5669" xr:uid="{00000000-0005-0000-0000-0000E4150000}"/>
    <cellStyle name="SAPBEXHLevel0 2 6 3" xfId="5670" xr:uid="{00000000-0005-0000-0000-0000E5150000}"/>
    <cellStyle name="SAPBEXHLevel0 2 6 3 2" xfId="5671" xr:uid="{00000000-0005-0000-0000-0000E6150000}"/>
    <cellStyle name="SAPBEXHLevel0 2 6 4" xfId="5672" xr:uid="{00000000-0005-0000-0000-0000E7150000}"/>
    <cellStyle name="SAPBEXHLevel0 2 6 4 2" xfId="5673" xr:uid="{00000000-0005-0000-0000-0000E8150000}"/>
    <cellStyle name="SAPBEXHLevel0 2 6 5" xfId="5674" xr:uid="{00000000-0005-0000-0000-0000E9150000}"/>
    <cellStyle name="SAPBEXHLevel0 2 6 5 2" xfId="5675" xr:uid="{00000000-0005-0000-0000-0000EA150000}"/>
    <cellStyle name="SAPBEXHLevel0 2 6 6" xfId="5676" xr:uid="{00000000-0005-0000-0000-0000EB150000}"/>
    <cellStyle name="SAPBEXHLevel0 2 6 6 2" xfId="5677" xr:uid="{00000000-0005-0000-0000-0000EC150000}"/>
    <cellStyle name="SAPBEXHLevel0 2 6 7" xfId="5678" xr:uid="{00000000-0005-0000-0000-0000ED150000}"/>
    <cellStyle name="SAPBEXHLevel0 2 6 7 2" xfId="5679" xr:uid="{00000000-0005-0000-0000-0000EE150000}"/>
    <cellStyle name="SAPBEXHLevel0 2 6 8" xfId="5680" xr:uid="{00000000-0005-0000-0000-0000EF150000}"/>
    <cellStyle name="SAPBEXHLevel0 2 6 8 2" xfId="5681" xr:uid="{00000000-0005-0000-0000-0000F0150000}"/>
    <cellStyle name="SAPBEXHLevel0 2 6 9" xfId="5682" xr:uid="{00000000-0005-0000-0000-0000F1150000}"/>
    <cellStyle name="SAPBEXHLevel0 2 7" xfId="5683" xr:uid="{00000000-0005-0000-0000-0000F2150000}"/>
    <cellStyle name="SAPBEXHLevel0 2 7 2" xfId="5684" xr:uid="{00000000-0005-0000-0000-0000F3150000}"/>
    <cellStyle name="SAPBEXHLevel0 2 7 2 2" xfId="5685" xr:uid="{00000000-0005-0000-0000-0000F4150000}"/>
    <cellStyle name="SAPBEXHLevel0 2 7 3" xfId="5686" xr:uid="{00000000-0005-0000-0000-0000F5150000}"/>
    <cellStyle name="SAPBEXHLevel0 2 7 3 2" xfId="5687" xr:uid="{00000000-0005-0000-0000-0000F6150000}"/>
    <cellStyle name="SAPBEXHLevel0 2 7 4" xfId="5688" xr:uid="{00000000-0005-0000-0000-0000F7150000}"/>
    <cellStyle name="SAPBEXHLevel0 2 7 4 2" xfId="5689" xr:uid="{00000000-0005-0000-0000-0000F8150000}"/>
    <cellStyle name="SAPBEXHLevel0 2 7 5" xfId="5690" xr:uid="{00000000-0005-0000-0000-0000F9150000}"/>
    <cellStyle name="SAPBEXHLevel0 2 7 5 2" xfId="5691" xr:uid="{00000000-0005-0000-0000-0000FA150000}"/>
    <cellStyle name="SAPBEXHLevel0 2 7 6" xfId="5692" xr:uid="{00000000-0005-0000-0000-0000FB150000}"/>
    <cellStyle name="SAPBEXHLevel0 2 7 6 2" xfId="5693" xr:uid="{00000000-0005-0000-0000-0000FC150000}"/>
    <cellStyle name="SAPBEXHLevel0 2 7 7" xfId="5694" xr:uid="{00000000-0005-0000-0000-0000FD150000}"/>
    <cellStyle name="SAPBEXHLevel0 2 7 7 2" xfId="5695" xr:uid="{00000000-0005-0000-0000-0000FE150000}"/>
    <cellStyle name="SAPBEXHLevel0 2 7 8" xfId="5696" xr:uid="{00000000-0005-0000-0000-0000FF150000}"/>
    <cellStyle name="SAPBEXHLevel0 2 8" xfId="5697" xr:uid="{00000000-0005-0000-0000-000000160000}"/>
    <cellStyle name="SAPBEXHLevel0 2 8 2" xfId="5698" xr:uid="{00000000-0005-0000-0000-000001160000}"/>
    <cellStyle name="SAPBEXHLevel0 3" xfId="5699" xr:uid="{00000000-0005-0000-0000-000002160000}"/>
    <cellStyle name="SAPBEXHLevel0 3 2" xfId="5700" xr:uid="{00000000-0005-0000-0000-000003160000}"/>
    <cellStyle name="SAPBEXHLevel0 3 2 2" xfId="5701" xr:uid="{00000000-0005-0000-0000-000004160000}"/>
    <cellStyle name="SAPBEXHLevel0 3 2 2 2" xfId="5702" xr:uid="{00000000-0005-0000-0000-000005160000}"/>
    <cellStyle name="SAPBEXHLevel0 3 2 3" xfId="5703" xr:uid="{00000000-0005-0000-0000-000006160000}"/>
    <cellStyle name="SAPBEXHLevel0 3 2 3 2" xfId="5704" xr:uid="{00000000-0005-0000-0000-000007160000}"/>
    <cellStyle name="SAPBEXHLevel0 3 2 4" xfId="5705" xr:uid="{00000000-0005-0000-0000-000008160000}"/>
    <cellStyle name="SAPBEXHLevel0 3 2 4 2" xfId="5706" xr:uid="{00000000-0005-0000-0000-000009160000}"/>
    <cellStyle name="SAPBEXHLevel0 3 2 5" xfId="5707" xr:uid="{00000000-0005-0000-0000-00000A160000}"/>
    <cellStyle name="SAPBEXHLevel0 3 2 5 2" xfId="5708" xr:uid="{00000000-0005-0000-0000-00000B160000}"/>
    <cellStyle name="SAPBEXHLevel0 3 2 6" xfId="5709" xr:uid="{00000000-0005-0000-0000-00000C160000}"/>
    <cellStyle name="SAPBEXHLevel0 3 2 6 2" xfId="5710" xr:uid="{00000000-0005-0000-0000-00000D160000}"/>
    <cellStyle name="SAPBEXHLevel0 3 2 7" xfId="5711" xr:uid="{00000000-0005-0000-0000-00000E160000}"/>
    <cellStyle name="SAPBEXHLevel0 3 2 7 2" xfId="5712" xr:uid="{00000000-0005-0000-0000-00000F160000}"/>
    <cellStyle name="SAPBEXHLevel0 3 2 8" xfId="5713" xr:uid="{00000000-0005-0000-0000-000010160000}"/>
    <cellStyle name="SAPBEXHLevel0 3 2 8 2" xfId="5714" xr:uid="{00000000-0005-0000-0000-000011160000}"/>
    <cellStyle name="SAPBEXHLevel0 3 2 9" xfId="5715" xr:uid="{00000000-0005-0000-0000-000012160000}"/>
    <cellStyle name="SAPBEXHLevel0 3 3" xfId="5716" xr:uid="{00000000-0005-0000-0000-000013160000}"/>
    <cellStyle name="SAPBEXHLevel0 3 3 2" xfId="5717" xr:uid="{00000000-0005-0000-0000-000014160000}"/>
    <cellStyle name="SAPBEXHLevel0 3 3 2 2" xfId="5718" xr:uid="{00000000-0005-0000-0000-000015160000}"/>
    <cellStyle name="SAPBEXHLevel0 3 3 3" xfId="5719" xr:uid="{00000000-0005-0000-0000-000016160000}"/>
    <cellStyle name="SAPBEXHLevel0 3 3 3 2" xfId="5720" xr:uid="{00000000-0005-0000-0000-000017160000}"/>
    <cellStyle name="SAPBEXHLevel0 3 3 4" xfId="5721" xr:uid="{00000000-0005-0000-0000-000018160000}"/>
    <cellStyle name="SAPBEXHLevel0 3 3 4 2" xfId="5722" xr:uid="{00000000-0005-0000-0000-000019160000}"/>
    <cellStyle name="SAPBEXHLevel0 3 3 5" xfId="5723" xr:uid="{00000000-0005-0000-0000-00001A160000}"/>
    <cellStyle name="SAPBEXHLevel0 3 3 5 2" xfId="5724" xr:uid="{00000000-0005-0000-0000-00001B160000}"/>
    <cellStyle name="SAPBEXHLevel0 3 3 6" xfId="5725" xr:uid="{00000000-0005-0000-0000-00001C160000}"/>
    <cellStyle name="SAPBEXHLevel0 3 3 6 2" xfId="5726" xr:uid="{00000000-0005-0000-0000-00001D160000}"/>
    <cellStyle name="SAPBEXHLevel0 3 3 7" xfId="5727" xr:uid="{00000000-0005-0000-0000-00001E160000}"/>
    <cellStyle name="SAPBEXHLevel0 3 3 7 2" xfId="5728" xr:uid="{00000000-0005-0000-0000-00001F160000}"/>
    <cellStyle name="SAPBEXHLevel0 3 3 8" xfId="5729" xr:uid="{00000000-0005-0000-0000-000020160000}"/>
    <cellStyle name="SAPBEXHLevel0 3 3 8 2" xfId="5730" xr:uid="{00000000-0005-0000-0000-000021160000}"/>
    <cellStyle name="SAPBEXHLevel0 3 3 9" xfId="5731" xr:uid="{00000000-0005-0000-0000-000022160000}"/>
    <cellStyle name="SAPBEXHLevel0 3 4" xfId="5732" xr:uid="{00000000-0005-0000-0000-000023160000}"/>
    <cellStyle name="SAPBEXHLevel0 3 4 2" xfId="5733" xr:uid="{00000000-0005-0000-0000-000024160000}"/>
    <cellStyle name="SAPBEXHLevel0 3 4 2 2" xfId="5734" xr:uid="{00000000-0005-0000-0000-000025160000}"/>
    <cellStyle name="SAPBEXHLevel0 3 4 3" xfId="5735" xr:uid="{00000000-0005-0000-0000-000026160000}"/>
    <cellStyle name="SAPBEXHLevel0 3 4 3 2" xfId="5736" xr:uid="{00000000-0005-0000-0000-000027160000}"/>
    <cellStyle name="SAPBEXHLevel0 3 4 4" xfId="5737" xr:uid="{00000000-0005-0000-0000-000028160000}"/>
    <cellStyle name="SAPBEXHLevel0 3 4 4 2" xfId="5738" xr:uid="{00000000-0005-0000-0000-000029160000}"/>
    <cellStyle name="SAPBEXHLevel0 3 4 5" xfId="5739" xr:uid="{00000000-0005-0000-0000-00002A160000}"/>
    <cellStyle name="SAPBEXHLevel0 3 4 5 2" xfId="5740" xr:uid="{00000000-0005-0000-0000-00002B160000}"/>
    <cellStyle name="SAPBEXHLevel0 3 4 6" xfId="5741" xr:uid="{00000000-0005-0000-0000-00002C160000}"/>
    <cellStyle name="SAPBEXHLevel0 3 4 6 2" xfId="5742" xr:uid="{00000000-0005-0000-0000-00002D160000}"/>
    <cellStyle name="SAPBEXHLevel0 3 4 7" xfId="5743" xr:uid="{00000000-0005-0000-0000-00002E160000}"/>
    <cellStyle name="SAPBEXHLevel0 3 4 7 2" xfId="5744" xr:uid="{00000000-0005-0000-0000-00002F160000}"/>
    <cellStyle name="SAPBEXHLevel0 3 4 8" xfId="5745" xr:uid="{00000000-0005-0000-0000-000030160000}"/>
    <cellStyle name="SAPBEXHLevel0 3 4 8 2" xfId="5746" xr:uid="{00000000-0005-0000-0000-000031160000}"/>
    <cellStyle name="SAPBEXHLevel0 3 4 9" xfId="5747" xr:uid="{00000000-0005-0000-0000-000032160000}"/>
    <cellStyle name="SAPBEXHLevel0 3 5" xfId="5748" xr:uid="{00000000-0005-0000-0000-000033160000}"/>
    <cellStyle name="SAPBEXHLevel0 3 5 2" xfId="5749" xr:uid="{00000000-0005-0000-0000-000034160000}"/>
    <cellStyle name="SAPBEXHLevel0 3 5 2 2" xfId="5750" xr:uid="{00000000-0005-0000-0000-000035160000}"/>
    <cellStyle name="SAPBEXHLevel0 3 5 3" xfId="5751" xr:uid="{00000000-0005-0000-0000-000036160000}"/>
    <cellStyle name="SAPBEXHLevel0 3 5 3 2" xfId="5752" xr:uid="{00000000-0005-0000-0000-000037160000}"/>
    <cellStyle name="SAPBEXHLevel0 3 5 4" xfId="5753" xr:uid="{00000000-0005-0000-0000-000038160000}"/>
    <cellStyle name="SAPBEXHLevel0 3 5 4 2" xfId="5754" xr:uid="{00000000-0005-0000-0000-000039160000}"/>
    <cellStyle name="SAPBEXHLevel0 3 5 5" xfId="5755" xr:uid="{00000000-0005-0000-0000-00003A160000}"/>
    <cellStyle name="SAPBEXHLevel0 3 5 5 2" xfId="5756" xr:uid="{00000000-0005-0000-0000-00003B160000}"/>
    <cellStyle name="SAPBEXHLevel0 3 5 6" xfId="5757" xr:uid="{00000000-0005-0000-0000-00003C160000}"/>
    <cellStyle name="SAPBEXHLevel0 3 5 6 2" xfId="5758" xr:uid="{00000000-0005-0000-0000-00003D160000}"/>
    <cellStyle name="SAPBEXHLevel0 3 5 7" xfId="5759" xr:uid="{00000000-0005-0000-0000-00003E160000}"/>
    <cellStyle name="SAPBEXHLevel0 3 5 7 2" xfId="5760" xr:uid="{00000000-0005-0000-0000-00003F160000}"/>
    <cellStyle name="SAPBEXHLevel0 3 5 8" xfId="5761" xr:uid="{00000000-0005-0000-0000-000040160000}"/>
    <cellStyle name="SAPBEXHLevel0 3 6" xfId="5762" xr:uid="{00000000-0005-0000-0000-000041160000}"/>
    <cellStyle name="SAPBEXHLevel0 3 6 2" xfId="5763" xr:uid="{00000000-0005-0000-0000-000042160000}"/>
    <cellStyle name="SAPBEXHLevel0 4" xfId="5764" xr:uid="{00000000-0005-0000-0000-000043160000}"/>
    <cellStyle name="SAPBEXHLevel0 4 2" xfId="5765" xr:uid="{00000000-0005-0000-0000-000044160000}"/>
    <cellStyle name="SAPBEXHLevel0 4 2 2" xfId="5766" xr:uid="{00000000-0005-0000-0000-000045160000}"/>
    <cellStyle name="SAPBEXHLevel0 4 3" xfId="5767" xr:uid="{00000000-0005-0000-0000-000046160000}"/>
    <cellStyle name="SAPBEXHLevel0 4 3 2" xfId="5768" xr:uid="{00000000-0005-0000-0000-000047160000}"/>
    <cellStyle name="SAPBEXHLevel0 4 4" xfId="5769" xr:uid="{00000000-0005-0000-0000-000048160000}"/>
    <cellStyle name="SAPBEXHLevel0 4 4 2" xfId="5770" xr:uid="{00000000-0005-0000-0000-000049160000}"/>
    <cellStyle name="SAPBEXHLevel0 4 5" xfId="5771" xr:uid="{00000000-0005-0000-0000-00004A160000}"/>
    <cellStyle name="SAPBEXHLevel0 4 5 2" xfId="5772" xr:uid="{00000000-0005-0000-0000-00004B160000}"/>
    <cellStyle name="SAPBEXHLevel0 4 6" xfId="5773" xr:uid="{00000000-0005-0000-0000-00004C160000}"/>
    <cellStyle name="SAPBEXHLevel0 4 6 2" xfId="5774" xr:uid="{00000000-0005-0000-0000-00004D160000}"/>
    <cellStyle name="SAPBEXHLevel0 4 7" xfId="5775" xr:uid="{00000000-0005-0000-0000-00004E160000}"/>
    <cellStyle name="SAPBEXHLevel0 4 7 2" xfId="5776" xr:uid="{00000000-0005-0000-0000-00004F160000}"/>
    <cellStyle name="SAPBEXHLevel0 4 8" xfId="5777" xr:uid="{00000000-0005-0000-0000-000050160000}"/>
    <cellStyle name="SAPBEXHLevel0 4 8 2" xfId="5778" xr:uid="{00000000-0005-0000-0000-000051160000}"/>
    <cellStyle name="SAPBEXHLevel0 4 9" xfId="5779" xr:uid="{00000000-0005-0000-0000-000052160000}"/>
    <cellStyle name="SAPBEXHLevel0 5" xfId="5780" xr:uid="{00000000-0005-0000-0000-000053160000}"/>
    <cellStyle name="SAPBEXHLevel0 5 2" xfId="5781" xr:uid="{00000000-0005-0000-0000-000054160000}"/>
    <cellStyle name="SAPBEXHLevel0 5 2 2" xfId="5782" xr:uid="{00000000-0005-0000-0000-000055160000}"/>
    <cellStyle name="SAPBEXHLevel0 5 3" xfId="5783" xr:uid="{00000000-0005-0000-0000-000056160000}"/>
    <cellStyle name="SAPBEXHLevel0 5 3 2" xfId="5784" xr:uid="{00000000-0005-0000-0000-000057160000}"/>
    <cellStyle name="SAPBEXHLevel0 5 4" xfId="5785" xr:uid="{00000000-0005-0000-0000-000058160000}"/>
    <cellStyle name="SAPBEXHLevel0 5 4 2" xfId="5786" xr:uid="{00000000-0005-0000-0000-000059160000}"/>
    <cellStyle name="SAPBEXHLevel0 5 5" xfId="5787" xr:uid="{00000000-0005-0000-0000-00005A160000}"/>
    <cellStyle name="SAPBEXHLevel0 5 5 2" xfId="5788" xr:uid="{00000000-0005-0000-0000-00005B160000}"/>
    <cellStyle name="SAPBEXHLevel0 5 6" xfId="5789" xr:uid="{00000000-0005-0000-0000-00005C160000}"/>
    <cellStyle name="SAPBEXHLevel0 5 6 2" xfId="5790" xr:uid="{00000000-0005-0000-0000-00005D160000}"/>
    <cellStyle name="SAPBEXHLevel0 5 7" xfId="5791" xr:uid="{00000000-0005-0000-0000-00005E160000}"/>
    <cellStyle name="SAPBEXHLevel0 5 7 2" xfId="5792" xr:uid="{00000000-0005-0000-0000-00005F160000}"/>
    <cellStyle name="SAPBEXHLevel0 5 8" xfId="5793" xr:uid="{00000000-0005-0000-0000-000060160000}"/>
    <cellStyle name="SAPBEXHLevel0 5 8 2" xfId="5794" xr:uid="{00000000-0005-0000-0000-000061160000}"/>
    <cellStyle name="SAPBEXHLevel0 5 9" xfId="5795" xr:uid="{00000000-0005-0000-0000-000062160000}"/>
    <cellStyle name="SAPBEXHLevel0 6" xfId="5796" xr:uid="{00000000-0005-0000-0000-000063160000}"/>
    <cellStyle name="SAPBEXHLevel0 6 2" xfId="5797" xr:uid="{00000000-0005-0000-0000-000064160000}"/>
    <cellStyle name="SAPBEXHLevel0 6 2 2" xfId="5798" xr:uid="{00000000-0005-0000-0000-000065160000}"/>
    <cellStyle name="SAPBEXHLevel0 6 3" xfId="5799" xr:uid="{00000000-0005-0000-0000-000066160000}"/>
    <cellStyle name="SAPBEXHLevel0 6 3 2" xfId="5800" xr:uid="{00000000-0005-0000-0000-000067160000}"/>
    <cellStyle name="SAPBEXHLevel0 6 4" xfId="5801" xr:uid="{00000000-0005-0000-0000-000068160000}"/>
    <cellStyle name="SAPBEXHLevel0 6 4 2" xfId="5802" xr:uid="{00000000-0005-0000-0000-000069160000}"/>
    <cellStyle name="SAPBEXHLevel0 6 5" xfId="5803" xr:uid="{00000000-0005-0000-0000-00006A160000}"/>
    <cellStyle name="SAPBEXHLevel0 6 5 2" xfId="5804" xr:uid="{00000000-0005-0000-0000-00006B160000}"/>
    <cellStyle name="SAPBEXHLevel0 6 6" xfId="5805" xr:uid="{00000000-0005-0000-0000-00006C160000}"/>
    <cellStyle name="SAPBEXHLevel0 6 6 2" xfId="5806" xr:uid="{00000000-0005-0000-0000-00006D160000}"/>
    <cellStyle name="SAPBEXHLevel0 6 7" xfId="5807" xr:uid="{00000000-0005-0000-0000-00006E160000}"/>
    <cellStyle name="SAPBEXHLevel0 6 7 2" xfId="5808" xr:uid="{00000000-0005-0000-0000-00006F160000}"/>
    <cellStyle name="SAPBEXHLevel0 6 8" xfId="5809" xr:uid="{00000000-0005-0000-0000-000070160000}"/>
    <cellStyle name="SAPBEXHLevel0 6 8 2" xfId="5810" xr:uid="{00000000-0005-0000-0000-000071160000}"/>
    <cellStyle name="SAPBEXHLevel0 6 9" xfId="5811" xr:uid="{00000000-0005-0000-0000-000072160000}"/>
    <cellStyle name="SAPBEXHLevel0 7" xfId="5812" xr:uid="{00000000-0005-0000-0000-000073160000}"/>
    <cellStyle name="SAPBEXHLevel0 7 2" xfId="5813" xr:uid="{00000000-0005-0000-0000-000074160000}"/>
    <cellStyle name="SAPBEXHLevel0 7 2 2" xfId="5814" xr:uid="{00000000-0005-0000-0000-000075160000}"/>
    <cellStyle name="SAPBEXHLevel0 7 3" xfId="5815" xr:uid="{00000000-0005-0000-0000-000076160000}"/>
    <cellStyle name="SAPBEXHLevel0 7 3 2" xfId="5816" xr:uid="{00000000-0005-0000-0000-000077160000}"/>
    <cellStyle name="SAPBEXHLevel0 7 4" xfId="5817" xr:uid="{00000000-0005-0000-0000-000078160000}"/>
    <cellStyle name="SAPBEXHLevel0 7 4 2" xfId="5818" xr:uid="{00000000-0005-0000-0000-000079160000}"/>
    <cellStyle name="SAPBEXHLevel0 7 5" xfId="5819" xr:uid="{00000000-0005-0000-0000-00007A160000}"/>
    <cellStyle name="SAPBEXHLevel0 7 5 2" xfId="5820" xr:uid="{00000000-0005-0000-0000-00007B160000}"/>
    <cellStyle name="SAPBEXHLevel0 7 6" xfId="5821" xr:uid="{00000000-0005-0000-0000-00007C160000}"/>
    <cellStyle name="SAPBEXHLevel0 7 6 2" xfId="5822" xr:uid="{00000000-0005-0000-0000-00007D160000}"/>
    <cellStyle name="SAPBEXHLevel0 7 7" xfId="5823" xr:uid="{00000000-0005-0000-0000-00007E160000}"/>
    <cellStyle name="SAPBEXHLevel0 7 7 2" xfId="5824" xr:uid="{00000000-0005-0000-0000-00007F160000}"/>
    <cellStyle name="SAPBEXHLevel0 7 8" xfId="5825" xr:uid="{00000000-0005-0000-0000-000080160000}"/>
    <cellStyle name="SAPBEXHLevel0 8" xfId="5826" xr:uid="{00000000-0005-0000-0000-000081160000}"/>
    <cellStyle name="SAPBEXHLevel0 8 2" xfId="5827" xr:uid="{00000000-0005-0000-0000-000082160000}"/>
    <cellStyle name="SAPBEXHLevel0_AM - Continuity Report USCO USD 09 2007" xfId="5828" xr:uid="{00000000-0005-0000-0000-000083160000}"/>
    <cellStyle name="SAPBEXHLevel0X" xfId="5829" xr:uid="{00000000-0005-0000-0000-000084160000}"/>
    <cellStyle name="SAPBEXHLevel0X 2" xfId="5830" xr:uid="{00000000-0005-0000-0000-000085160000}"/>
    <cellStyle name="SAPBEXHLevel0X 2 2" xfId="5831" xr:uid="{00000000-0005-0000-0000-000086160000}"/>
    <cellStyle name="SAPBEXHLevel0X 2 2 2" xfId="5832" xr:uid="{00000000-0005-0000-0000-000087160000}"/>
    <cellStyle name="SAPBEXHLevel0X 2 2 2 2" xfId="5833" xr:uid="{00000000-0005-0000-0000-000088160000}"/>
    <cellStyle name="SAPBEXHLevel0X 2 2 2 2 2" xfId="5834" xr:uid="{00000000-0005-0000-0000-000089160000}"/>
    <cellStyle name="SAPBEXHLevel0X 2 2 2 3" xfId="5835" xr:uid="{00000000-0005-0000-0000-00008A160000}"/>
    <cellStyle name="SAPBEXHLevel0X 2 2 2 3 2" xfId="5836" xr:uid="{00000000-0005-0000-0000-00008B160000}"/>
    <cellStyle name="SAPBEXHLevel0X 2 2 2 4" xfId="5837" xr:uid="{00000000-0005-0000-0000-00008C160000}"/>
    <cellStyle name="SAPBEXHLevel0X 2 2 2 4 2" xfId="5838" xr:uid="{00000000-0005-0000-0000-00008D160000}"/>
    <cellStyle name="SAPBEXHLevel0X 2 2 2 5" xfId="5839" xr:uid="{00000000-0005-0000-0000-00008E160000}"/>
    <cellStyle name="SAPBEXHLevel0X 2 2 2 5 2" xfId="5840" xr:uid="{00000000-0005-0000-0000-00008F160000}"/>
    <cellStyle name="SAPBEXHLevel0X 2 2 2 6" xfId="5841" xr:uid="{00000000-0005-0000-0000-000090160000}"/>
    <cellStyle name="SAPBEXHLevel0X 2 2 2 6 2" xfId="5842" xr:uid="{00000000-0005-0000-0000-000091160000}"/>
    <cellStyle name="SAPBEXHLevel0X 2 2 2 7" xfId="5843" xr:uid="{00000000-0005-0000-0000-000092160000}"/>
    <cellStyle name="SAPBEXHLevel0X 2 2 2 7 2" xfId="5844" xr:uid="{00000000-0005-0000-0000-000093160000}"/>
    <cellStyle name="SAPBEXHLevel0X 2 2 2 8" xfId="5845" xr:uid="{00000000-0005-0000-0000-000094160000}"/>
    <cellStyle name="SAPBEXHLevel0X 2 2 2 8 2" xfId="5846" xr:uid="{00000000-0005-0000-0000-000095160000}"/>
    <cellStyle name="SAPBEXHLevel0X 2 2 2 9" xfId="5847" xr:uid="{00000000-0005-0000-0000-000096160000}"/>
    <cellStyle name="SAPBEXHLevel0X 2 2 3" xfId="5848" xr:uid="{00000000-0005-0000-0000-000097160000}"/>
    <cellStyle name="SAPBEXHLevel0X 2 2 3 2" xfId="5849" xr:uid="{00000000-0005-0000-0000-000098160000}"/>
    <cellStyle name="SAPBEXHLevel0X 2 2 3 2 2" xfId="5850" xr:uid="{00000000-0005-0000-0000-000099160000}"/>
    <cellStyle name="SAPBEXHLevel0X 2 2 3 3" xfId="5851" xr:uid="{00000000-0005-0000-0000-00009A160000}"/>
    <cellStyle name="SAPBEXHLevel0X 2 2 3 3 2" xfId="5852" xr:uid="{00000000-0005-0000-0000-00009B160000}"/>
    <cellStyle name="SAPBEXHLevel0X 2 2 3 4" xfId="5853" xr:uid="{00000000-0005-0000-0000-00009C160000}"/>
    <cellStyle name="SAPBEXHLevel0X 2 2 3 4 2" xfId="5854" xr:uid="{00000000-0005-0000-0000-00009D160000}"/>
    <cellStyle name="SAPBEXHLevel0X 2 2 3 5" xfId="5855" xr:uid="{00000000-0005-0000-0000-00009E160000}"/>
    <cellStyle name="SAPBEXHLevel0X 2 2 3 5 2" xfId="5856" xr:uid="{00000000-0005-0000-0000-00009F160000}"/>
    <cellStyle name="SAPBEXHLevel0X 2 2 3 6" xfId="5857" xr:uid="{00000000-0005-0000-0000-0000A0160000}"/>
    <cellStyle name="SAPBEXHLevel0X 2 2 3 6 2" xfId="5858" xr:uid="{00000000-0005-0000-0000-0000A1160000}"/>
    <cellStyle name="SAPBEXHLevel0X 2 2 3 7" xfId="5859" xr:uid="{00000000-0005-0000-0000-0000A2160000}"/>
    <cellStyle name="SAPBEXHLevel0X 2 2 3 7 2" xfId="5860" xr:uid="{00000000-0005-0000-0000-0000A3160000}"/>
    <cellStyle name="SAPBEXHLevel0X 2 2 3 8" xfId="5861" xr:uid="{00000000-0005-0000-0000-0000A4160000}"/>
    <cellStyle name="SAPBEXHLevel0X 2 2 3 8 2" xfId="5862" xr:uid="{00000000-0005-0000-0000-0000A5160000}"/>
    <cellStyle name="SAPBEXHLevel0X 2 2 3 9" xfId="5863" xr:uid="{00000000-0005-0000-0000-0000A6160000}"/>
    <cellStyle name="SAPBEXHLevel0X 2 2 4" xfId="5864" xr:uid="{00000000-0005-0000-0000-0000A7160000}"/>
    <cellStyle name="SAPBEXHLevel0X 2 2 4 2" xfId="5865" xr:uid="{00000000-0005-0000-0000-0000A8160000}"/>
    <cellStyle name="SAPBEXHLevel0X 2 2 4 2 2" xfId="5866" xr:uid="{00000000-0005-0000-0000-0000A9160000}"/>
    <cellStyle name="SAPBEXHLevel0X 2 2 4 3" xfId="5867" xr:uid="{00000000-0005-0000-0000-0000AA160000}"/>
    <cellStyle name="SAPBEXHLevel0X 2 2 4 3 2" xfId="5868" xr:uid="{00000000-0005-0000-0000-0000AB160000}"/>
    <cellStyle name="SAPBEXHLevel0X 2 2 4 4" xfId="5869" xr:uid="{00000000-0005-0000-0000-0000AC160000}"/>
    <cellStyle name="SAPBEXHLevel0X 2 2 4 4 2" xfId="5870" xr:uid="{00000000-0005-0000-0000-0000AD160000}"/>
    <cellStyle name="SAPBEXHLevel0X 2 2 4 5" xfId="5871" xr:uid="{00000000-0005-0000-0000-0000AE160000}"/>
    <cellStyle name="SAPBEXHLevel0X 2 2 4 5 2" xfId="5872" xr:uid="{00000000-0005-0000-0000-0000AF160000}"/>
    <cellStyle name="SAPBEXHLevel0X 2 2 4 6" xfId="5873" xr:uid="{00000000-0005-0000-0000-0000B0160000}"/>
    <cellStyle name="SAPBEXHLevel0X 2 2 4 6 2" xfId="5874" xr:uid="{00000000-0005-0000-0000-0000B1160000}"/>
    <cellStyle name="SAPBEXHLevel0X 2 2 4 7" xfId="5875" xr:uid="{00000000-0005-0000-0000-0000B2160000}"/>
    <cellStyle name="SAPBEXHLevel0X 2 2 4 7 2" xfId="5876" xr:uid="{00000000-0005-0000-0000-0000B3160000}"/>
    <cellStyle name="SAPBEXHLevel0X 2 2 4 8" xfId="5877" xr:uid="{00000000-0005-0000-0000-0000B4160000}"/>
    <cellStyle name="SAPBEXHLevel0X 2 2 4 8 2" xfId="5878" xr:uid="{00000000-0005-0000-0000-0000B5160000}"/>
    <cellStyle name="SAPBEXHLevel0X 2 2 4 9" xfId="5879" xr:uid="{00000000-0005-0000-0000-0000B6160000}"/>
    <cellStyle name="SAPBEXHLevel0X 2 2 5" xfId="5880" xr:uid="{00000000-0005-0000-0000-0000B7160000}"/>
    <cellStyle name="SAPBEXHLevel0X 2 2 5 2" xfId="5881" xr:uid="{00000000-0005-0000-0000-0000B8160000}"/>
    <cellStyle name="SAPBEXHLevel0X 2 2 5 2 2" xfId="5882" xr:uid="{00000000-0005-0000-0000-0000B9160000}"/>
    <cellStyle name="SAPBEXHLevel0X 2 2 5 3" xfId="5883" xr:uid="{00000000-0005-0000-0000-0000BA160000}"/>
    <cellStyle name="SAPBEXHLevel0X 2 2 5 3 2" xfId="5884" xr:uid="{00000000-0005-0000-0000-0000BB160000}"/>
    <cellStyle name="SAPBEXHLevel0X 2 2 5 4" xfId="5885" xr:uid="{00000000-0005-0000-0000-0000BC160000}"/>
    <cellStyle name="SAPBEXHLevel0X 2 2 5 4 2" xfId="5886" xr:uid="{00000000-0005-0000-0000-0000BD160000}"/>
    <cellStyle name="SAPBEXHLevel0X 2 2 5 5" xfId="5887" xr:uid="{00000000-0005-0000-0000-0000BE160000}"/>
    <cellStyle name="SAPBEXHLevel0X 2 2 5 5 2" xfId="5888" xr:uid="{00000000-0005-0000-0000-0000BF160000}"/>
    <cellStyle name="SAPBEXHLevel0X 2 2 5 6" xfId="5889" xr:uid="{00000000-0005-0000-0000-0000C0160000}"/>
    <cellStyle name="SAPBEXHLevel0X 2 2 5 6 2" xfId="5890" xr:uid="{00000000-0005-0000-0000-0000C1160000}"/>
    <cellStyle name="SAPBEXHLevel0X 2 2 5 7" xfId="5891" xr:uid="{00000000-0005-0000-0000-0000C2160000}"/>
    <cellStyle name="SAPBEXHLevel0X 2 2 5 7 2" xfId="5892" xr:uid="{00000000-0005-0000-0000-0000C3160000}"/>
    <cellStyle name="SAPBEXHLevel0X 2 2 5 8" xfId="5893" xr:uid="{00000000-0005-0000-0000-0000C4160000}"/>
    <cellStyle name="SAPBEXHLevel0X 2 2 6" xfId="5894" xr:uid="{00000000-0005-0000-0000-0000C5160000}"/>
    <cellStyle name="SAPBEXHLevel0X 2 2 6 2" xfId="5895" xr:uid="{00000000-0005-0000-0000-0000C6160000}"/>
    <cellStyle name="SAPBEXHLevel0X 2 3" xfId="5896" xr:uid="{00000000-0005-0000-0000-0000C7160000}"/>
    <cellStyle name="SAPBEXHLevel0X 2 3 2" xfId="5897" xr:uid="{00000000-0005-0000-0000-0000C8160000}"/>
    <cellStyle name="SAPBEXHLevel0X 2 3 2 2" xfId="5898" xr:uid="{00000000-0005-0000-0000-0000C9160000}"/>
    <cellStyle name="SAPBEXHLevel0X 2 3 2 2 2" xfId="5899" xr:uid="{00000000-0005-0000-0000-0000CA160000}"/>
    <cellStyle name="SAPBEXHLevel0X 2 3 2 3" xfId="5900" xr:uid="{00000000-0005-0000-0000-0000CB160000}"/>
    <cellStyle name="SAPBEXHLevel0X 2 3 2 3 2" xfId="5901" xr:uid="{00000000-0005-0000-0000-0000CC160000}"/>
    <cellStyle name="SAPBEXHLevel0X 2 3 2 4" xfId="5902" xr:uid="{00000000-0005-0000-0000-0000CD160000}"/>
    <cellStyle name="SAPBEXHLevel0X 2 3 2 4 2" xfId="5903" xr:uid="{00000000-0005-0000-0000-0000CE160000}"/>
    <cellStyle name="SAPBEXHLevel0X 2 3 2 5" xfId="5904" xr:uid="{00000000-0005-0000-0000-0000CF160000}"/>
    <cellStyle name="SAPBEXHLevel0X 2 3 2 5 2" xfId="5905" xr:uid="{00000000-0005-0000-0000-0000D0160000}"/>
    <cellStyle name="SAPBEXHLevel0X 2 3 2 6" xfId="5906" xr:uid="{00000000-0005-0000-0000-0000D1160000}"/>
    <cellStyle name="SAPBEXHLevel0X 2 3 2 6 2" xfId="5907" xr:uid="{00000000-0005-0000-0000-0000D2160000}"/>
    <cellStyle name="SAPBEXHLevel0X 2 3 2 7" xfId="5908" xr:uid="{00000000-0005-0000-0000-0000D3160000}"/>
    <cellStyle name="SAPBEXHLevel0X 2 3 2 7 2" xfId="5909" xr:uid="{00000000-0005-0000-0000-0000D4160000}"/>
    <cellStyle name="SAPBEXHLevel0X 2 3 2 8" xfId="5910" xr:uid="{00000000-0005-0000-0000-0000D5160000}"/>
    <cellStyle name="SAPBEXHLevel0X 2 3 2 8 2" xfId="5911" xr:uid="{00000000-0005-0000-0000-0000D6160000}"/>
    <cellStyle name="SAPBEXHLevel0X 2 3 2 9" xfId="5912" xr:uid="{00000000-0005-0000-0000-0000D7160000}"/>
    <cellStyle name="SAPBEXHLevel0X 2 3 3" xfId="5913" xr:uid="{00000000-0005-0000-0000-0000D8160000}"/>
    <cellStyle name="SAPBEXHLevel0X 2 3 3 2" xfId="5914" xr:uid="{00000000-0005-0000-0000-0000D9160000}"/>
    <cellStyle name="SAPBEXHLevel0X 2 3 3 2 2" xfId="5915" xr:uid="{00000000-0005-0000-0000-0000DA160000}"/>
    <cellStyle name="SAPBEXHLevel0X 2 3 3 3" xfId="5916" xr:uid="{00000000-0005-0000-0000-0000DB160000}"/>
    <cellStyle name="SAPBEXHLevel0X 2 3 3 3 2" xfId="5917" xr:uid="{00000000-0005-0000-0000-0000DC160000}"/>
    <cellStyle name="SAPBEXHLevel0X 2 3 3 4" xfId="5918" xr:uid="{00000000-0005-0000-0000-0000DD160000}"/>
    <cellStyle name="SAPBEXHLevel0X 2 3 3 4 2" xfId="5919" xr:uid="{00000000-0005-0000-0000-0000DE160000}"/>
    <cellStyle name="SAPBEXHLevel0X 2 3 3 5" xfId="5920" xr:uid="{00000000-0005-0000-0000-0000DF160000}"/>
    <cellStyle name="SAPBEXHLevel0X 2 3 3 5 2" xfId="5921" xr:uid="{00000000-0005-0000-0000-0000E0160000}"/>
    <cellStyle name="SAPBEXHLevel0X 2 3 3 6" xfId="5922" xr:uid="{00000000-0005-0000-0000-0000E1160000}"/>
    <cellStyle name="SAPBEXHLevel0X 2 3 3 6 2" xfId="5923" xr:uid="{00000000-0005-0000-0000-0000E2160000}"/>
    <cellStyle name="SAPBEXHLevel0X 2 3 3 7" xfId="5924" xr:uid="{00000000-0005-0000-0000-0000E3160000}"/>
    <cellStyle name="SAPBEXHLevel0X 2 3 3 7 2" xfId="5925" xr:uid="{00000000-0005-0000-0000-0000E4160000}"/>
    <cellStyle name="SAPBEXHLevel0X 2 3 3 8" xfId="5926" xr:uid="{00000000-0005-0000-0000-0000E5160000}"/>
    <cellStyle name="SAPBEXHLevel0X 2 3 3 8 2" xfId="5927" xr:uid="{00000000-0005-0000-0000-0000E6160000}"/>
    <cellStyle name="SAPBEXHLevel0X 2 3 3 9" xfId="5928" xr:uid="{00000000-0005-0000-0000-0000E7160000}"/>
    <cellStyle name="SAPBEXHLevel0X 2 3 4" xfId="5929" xr:uid="{00000000-0005-0000-0000-0000E8160000}"/>
    <cellStyle name="SAPBEXHLevel0X 2 3 4 2" xfId="5930" xr:uid="{00000000-0005-0000-0000-0000E9160000}"/>
    <cellStyle name="SAPBEXHLevel0X 2 3 4 2 2" xfId="5931" xr:uid="{00000000-0005-0000-0000-0000EA160000}"/>
    <cellStyle name="SAPBEXHLevel0X 2 3 4 3" xfId="5932" xr:uid="{00000000-0005-0000-0000-0000EB160000}"/>
    <cellStyle name="SAPBEXHLevel0X 2 3 4 3 2" xfId="5933" xr:uid="{00000000-0005-0000-0000-0000EC160000}"/>
    <cellStyle name="SAPBEXHLevel0X 2 3 4 4" xfId="5934" xr:uid="{00000000-0005-0000-0000-0000ED160000}"/>
    <cellStyle name="SAPBEXHLevel0X 2 3 4 4 2" xfId="5935" xr:uid="{00000000-0005-0000-0000-0000EE160000}"/>
    <cellStyle name="SAPBEXHLevel0X 2 3 4 5" xfId="5936" xr:uid="{00000000-0005-0000-0000-0000EF160000}"/>
    <cellStyle name="SAPBEXHLevel0X 2 3 4 5 2" xfId="5937" xr:uid="{00000000-0005-0000-0000-0000F0160000}"/>
    <cellStyle name="SAPBEXHLevel0X 2 3 4 6" xfId="5938" xr:uid="{00000000-0005-0000-0000-0000F1160000}"/>
    <cellStyle name="SAPBEXHLevel0X 2 3 4 6 2" xfId="5939" xr:uid="{00000000-0005-0000-0000-0000F2160000}"/>
    <cellStyle name="SAPBEXHLevel0X 2 3 4 7" xfId="5940" xr:uid="{00000000-0005-0000-0000-0000F3160000}"/>
    <cellStyle name="SAPBEXHLevel0X 2 3 4 7 2" xfId="5941" xr:uid="{00000000-0005-0000-0000-0000F4160000}"/>
    <cellStyle name="SAPBEXHLevel0X 2 3 4 8" xfId="5942" xr:uid="{00000000-0005-0000-0000-0000F5160000}"/>
    <cellStyle name="SAPBEXHLevel0X 2 3 4 8 2" xfId="5943" xr:uid="{00000000-0005-0000-0000-0000F6160000}"/>
    <cellStyle name="SAPBEXHLevel0X 2 3 4 9" xfId="5944" xr:uid="{00000000-0005-0000-0000-0000F7160000}"/>
    <cellStyle name="SAPBEXHLevel0X 2 3 5" xfId="5945" xr:uid="{00000000-0005-0000-0000-0000F8160000}"/>
    <cellStyle name="SAPBEXHLevel0X 2 3 5 2" xfId="5946" xr:uid="{00000000-0005-0000-0000-0000F9160000}"/>
    <cellStyle name="SAPBEXHLevel0X 2 3 5 2 2" xfId="5947" xr:uid="{00000000-0005-0000-0000-0000FA160000}"/>
    <cellStyle name="SAPBEXHLevel0X 2 3 5 3" xfId="5948" xr:uid="{00000000-0005-0000-0000-0000FB160000}"/>
    <cellStyle name="SAPBEXHLevel0X 2 3 5 3 2" xfId="5949" xr:uid="{00000000-0005-0000-0000-0000FC160000}"/>
    <cellStyle name="SAPBEXHLevel0X 2 3 5 4" xfId="5950" xr:uid="{00000000-0005-0000-0000-0000FD160000}"/>
    <cellStyle name="SAPBEXHLevel0X 2 3 5 4 2" xfId="5951" xr:uid="{00000000-0005-0000-0000-0000FE160000}"/>
    <cellStyle name="SAPBEXHLevel0X 2 3 5 5" xfId="5952" xr:uid="{00000000-0005-0000-0000-0000FF160000}"/>
    <cellStyle name="SAPBEXHLevel0X 2 3 5 5 2" xfId="5953" xr:uid="{00000000-0005-0000-0000-000000170000}"/>
    <cellStyle name="SAPBEXHLevel0X 2 3 5 6" xfId="5954" xr:uid="{00000000-0005-0000-0000-000001170000}"/>
    <cellStyle name="SAPBEXHLevel0X 2 3 5 6 2" xfId="5955" xr:uid="{00000000-0005-0000-0000-000002170000}"/>
    <cellStyle name="SAPBEXHLevel0X 2 3 5 7" xfId="5956" xr:uid="{00000000-0005-0000-0000-000003170000}"/>
    <cellStyle name="SAPBEXHLevel0X 2 3 5 7 2" xfId="5957" xr:uid="{00000000-0005-0000-0000-000004170000}"/>
    <cellStyle name="SAPBEXHLevel0X 2 3 5 8" xfId="5958" xr:uid="{00000000-0005-0000-0000-000005170000}"/>
    <cellStyle name="SAPBEXHLevel0X 2 3 6" xfId="5959" xr:uid="{00000000-0005-0000-0000-000006170000}"/>
    <cellStyle name="SAPBEXHLevel0X 2 3 6 2" xfId="5960" xr:uid="{00000000-0005-0000-0000-000007170000}"/>
    <cellStyle name="SAPBEXHLevel0X 2 4" xfId="5961" xr:uid="{00000000-0005-0000-0000-000008170000}"/>
    <cellStyle name="SAPBEXHLevel0X 2 4 2" xfId="5962" xr:uid="{00000000-0005-0000-0000-000009170000}"/>
    <cellStyle name="SAPBEXHLevel0X 2 4 2 2" xfId="5963" xr:uid="{00000000-0005-0000-0000-00000A170000}"/>
    <cellStyle name="SAPBEXHLevel0X 2 4 3" xfId="5964" xr:uid="{00000000-0005-0000-0000-00000B170000}"/>
    <cellStyle name="SAPBEXHLevel0X 2 4 3 2" xfId="5965" xr:uid="{00000000-0005-0000-0000-00000C170000}"/>
    <cellStyle name="SAPBEXHLevel0X 2 4 4" xfId="5966" xr:uid="{00000000-0005-0000-0000-00000D170000}"/>
    <cellStyle name="SAPBEXHLevel0X 2 4 4 2" xfId="5967" xr:uid="{00000000-0005-0000-0000-00000E170000}"/>
    <cellStyle name="SAPBEXHLevel0X 2 4 5" xfId="5968" xr:uid="{00000000-0005-0000-0000-00000F170000}"/>
    <cellStyle name="SAPBEXHLevel0X 2 4 5 2" xfId="5969" xr:uid="{00000000-0005-0000-0000-000010170000}"/>
    <cellStyle name="SAPBEXHLevel0X 2 4 6" xfId="5970" xr:uid="{00000000-0005-0000-0000-000011170000}"/>
    <cellStyle name="SAPBEXHLevel0X 2 4 6 2" xfId="5971" xr:uid="{00000000-0005-0000-0000-000012170000}"/>
    <cellStyle name="SAPBEXHLevel0X 2 4 7" xfId="5972" xr:uid="{00000000-0005-0000-0000-000013170000}"/>
    <cellStyle name="SAPBEXHLevel0X 2 4 7 2" xfId="5973" xr:uid="{00000000-0005-0000-0000-000014170000}"/>
    <cellStyle name="SAPBEXHLevel0X 2 4 8" xfId="5974" xr:uid="{00000000-0005-0000-0000-000015170000}"/>
    <cellStyle name="SAPBEXHLevel0X 2 4 8 2" xfId="5975" xr:uid="{00000000-0005-0000-0000-000016170000}"/>
    <cellStyle name="SAPBEXHLevel0X 2 4 9" xfId="5976" xr:uid="{00000000-0005-0000-0000-000017170000}"/>
    <cellStyle name="SAPBEXHLevel0X 2 5" xfId="5977" xr:uid="{00000000-0005-0000-0000-000018170000}"/>
    <cellStyle name="SAPBEXHLevel0X 2 5 2" xfId="5978" xr:uid="{00000000-0005-0000-0000-000019170000}"/>
    <cellStyle name="SAPBEXHLevel0X 2 5 2 2" xfId="5979" xr:uid="{00000000-0005-0000-0000-00001A170000}"/>
    <cellStyle name="SAPBEXHLevel0X 2 5 3" xfId="5980" xr:uid="{00000000-0005-0000-0000-00001B170000}"/>
    <cellStyle name="SAPBEXHLevel0X 2 5 3 2" xfId="5981" xr:uid="{00000000-0005-0000-0000-00001C170000}"/>
    <cellStyle name="SAPBEXHLevel0X 2 5 4" xfId="5982" xr:uid="{00000000-0005-0000-0000-00001D170000}"/>
    <cellStyle name="SAPBEXHLevel0X 2 5 4 2" xfId="5983" xr:uid="{00000000-0005-0000-0000-00001E170000}"/>
    <cellStyle name="SAPBEXHLevel0X 2 5 5" xfId="5984" xr:uid="{00000000-0005-0000-0000-00001F170000}"/>
    <cellStyle name="SAPBEXHLevel0X 2 5 5 2" xfId="5985" xr:uid="{00000000-0005-0000-0000-000020170000}"/>
    <cellStyle name="SAPBEXHLevel0X 2 5 6" xfId="5986" xr:uid="{00000000-0005-0000-0000-000021170000}"/>
    <cellStyle name="SAPBEXHLevel0X 2 5 6 2" xfId="5987" xr:uid="{00000000-0005-0000-0000-000022170000}"/>
    <cellStyle name="SAPBEXHLevel0X 2 5 7" xfId="5988" xr:uid="{00000000-0005-0000-0000-000023170000}"/>
    <cellStyle name="SAPBEXHLevel0X 2 5 7 2" xfId="5989" xr:uid="{00000000-0005-0000-0000-000024170000}"/>
    <cellStyle name="SAPBEXHLevel0X 2 5 8" xfId="5990" xr:uid="{00000000-0005-0000-0000-000025170000}"/>
    <cellStyle name="SAPBEXHLevel0X 2 5 8 2" xfId="5991" xr:uid="{00000000-0005-0000-0000-000026170000}"/>
    <cellStyle name="SAPBEXHLevel0X 2 5 9" xfId="5992" xr:uid="{00000000-0005-0000-0000-000027170000}"/>
    <cellStyle name="SAPBEXHLevel0X 2 6" xfId="5993" xr:uid="{00000000-0005-0000-0000-000028170000}"/>
    <cellStyle name="SAPBEXHLevel0X 2 6 2" xfId="5994" xr:uid="{00000000-0005-0000-0000-000029170000}"/>
    <cellStyle name="SAPBEXHLevel0X 2 6 2 2" xfId="5995" xr:uid="{00000000-0005-0000-0000-00002A170000}"/>
    <cellStyle name="SAPBEXHLevel0X 2 6 3" xfId="5996" xr:uid="{00000000-0005-0000-0000-00002B170000}"/>
    <cellStyle name="SAPBEXHLevel0X 2 6 3 2" xfId="5997" xr:uid="{00000000-0005-0000-0000-00002C170000}"/>
    <cellStyle name="SAPBEXHLevel0X 2 6 4" xfId="5998" xr:uid="{00000000-0005-0000-0000-00002D170000}"/>
    <cellStyle name="SAPBEXHLevel0X 2 6 4 2" xfId="5999" xr:uid="{00000000-0005-0000-0000-00002E170000}"/>
    <cellStyle name="SAPBEXHLevel0X 2 6 5" xfId="6000" xr:uid="{00000000-0005-0000-0000-00002F170000}"/>
    <cellStyle name="SAPBEXHLevel0X 2 6 5 2" xfId="6001" xr:uid="{00000000-0005-0000-0000-000030170000}"/>
    <cellStyle name="SAPBEXHLevel0X 2 6 6" xfId="6002" xr:uid="{00000000-0005-0000-0000-000031170000}"/>
    <cellStyle name="SAPBEXHLevel0X 2 6 6 2" xfId="6003" xr:uid="{00000000-0005-0000-0000-000032170000}"/>
    <cellStyle name="SAPBEXHLevel0X 2 6 7" xfId="6004" xr:uid="{00000000-0005-0000-0000-000033170000}"/>
    <cellStyle name="SAPBEXHLevel0X 2 6 7 2" xfId="6005" xr:uid="{00000000-0005-0000-0000-000034170000}"/>
    <cellStyle name="SAPBEXHLevel0X 2 6 8" xfId="6006" xr:uid="{00000000-0005-0000-0000-000035170000}"/>
    <cellStyle name="SAPBEXHLevel0X 2 6 8 2" xfId="6007" xr:uid="{00000000-0005-0000-0000-000036170000}"/>
    <cellStyle name="SAPBEXHLevel0X 2 6 9" xfId="6008" xr:uid="{00000000-0005-0000-0000-000037170000}"/>
    <cellStyle name="SAPBEXHLevel0X 2 7" xfId="6009" xr:uid="{00000000-0005-0000-0000-000038170000}"/>
    <cellStyle name="SAPBEXHLevel0X 2 7 2" xfId="6010" xr:uid="{00000000-0005-0000-0000-000039170000}"/>
    <cellStyle name="SAPBEXHLevel0X 2 7 2 2" xfId="6011" xr:uid="{00000000-0005-0000-0000-00003A170000}"/>
    <cellStyle name="SAPBEXHLevel0X 2 7 3" xfId="6012" xr:uid="{00000000-0005-0000-0000-00003B170000}"/>
    <cellStyle name="SAPBEXHLevel0X 2 7 3 2" xfId="6013" xr:uid="{00000000-0005-0000-0000-00003C170000}"/>
    <cellStyle name="SAPBEXHLevel0X 2 7 4" xfId="6014" xr:uid="{00000000-0005-0000-0000-00003D170000}"/>
    <cellStyle name="SAPBEXHLevel0X 2 7 4 2" xfId="6015" xr:uid="{00000000-0005-0000-0000-00003E170000}"/>
    <cellStyle name="SAPBEXHLevel0X 2 7 5" xfId="6016" xr:uid="{00000000-0005-0000-0000-00003F170000}"/>
    <cellStyle name="SAPBEXHLevel0X 2 7 5 2" xfId="6017" xr:uid="{00000000-0005-0000-0000-000040170000}"/>
    <cellStyle name="SAPBEXHLevel0X 2 7 6" xfId="6018" xr:uid="{00000000-0005-0000-0000-000041170000}"/>
    <cellStyle name="SAPBEXHLevel0X 2 7 6 2" xfId="6019" xr:uid="{00000000-0005-0000-0000-000042170000}"/>
    <cellStyle name="SAPBEXHLevel0X 2 7 7" xfId="6020" xr:uid="{00000000-0005-0000-0000-000043170000}"/>
    <cellStyle name="SAPBEXHLevel0X 2 7 7 2" xfId="6021" xr:uid="{00000000-0005-0000-0000-000044170000}"/>
    <cellStyle name="SAPBEXHLevel0X 2 7 8" xfId="6022" xr:uid="{00000000-0005-0000-0000-000045170000}"/>
    <cellStyle name="SAPBEXHLevel0X 2 8" xfId="6023" xr:uid="{00000000-0005-0000-0000-000046170000}"/>
    <cellStyle name="SAPBEXHLevel0X 2 8 2" xfId="6024" xr:uid="{00000000-0005-0000-0000-000047170000}"/>
    <cellStyle name="SAPBEXHLevel0X 3" xfId="6025" xr:uid="{00000000-0005-0000-0000-000048170000}"/>
    <cellStyle name="SAPBEXHLevel0X 3 2" xfId="6026" xr:uid="{00000000-0005-0000-0000-000049170000}"/>
    <cellStyle name="SAPBEXHLevel0X 3 2 2" xfId="6027" xr:uid="{00000000-0005-0000-0000-00004A170000}"/>
    <cellStyle name="SAPBEXHLevel0X 3 2 2 2" xfId="6028" xr:uid="{00000000-0005-0000-0000-00004B170000}"/>
    <cellStyle name="SAPBEXHLevel0X 3 2 3" xfId="6029" xr:uid="{00000000-0005-0000-0000-00004C170000}"/>
    <cellStyle name="SAPBEXHLevel0X 3 2 3 2" xfId="6030" xr:uid="{00000000-0005-0000-0000-00004D170000}"/>
    <cellStyle name="SAPBEXHLevel0X 3 2 4" xfId="6031" xr:uid="{00000000-0005-0000-0000-00004E170000}"/>
    <cellStyle name="SAPBEXHLevel0X 3 2 4 2" xfId="6032" xr:uid="{00000000-0005-0000-0000-00004F170000}"/>
    <cellStyle name="SAPBEXHLevel0X 3 2 5" xfId="6033" xr:uid="{00000000-0005-0000-0000-000050170000}"/>
    <cellStyle name="SAPBEXHLevel0X 3 2 5 2" xfId="6034" xr:uid="{00000000-0005-0000-0000-000051170000}"/>
    <cellStyle name="SAPBEXHLevel0X 3 2 6" xfId="6035" xr:uid="{00000000-0005-0000-0000-000052170000}"/>
    <cellStyle name="SAPBEXHLevel0X 3 2 6 2" xfId="6036" xr:uid="{00000000-0005-0000-0000-000053170000}"/>
    <cellStyle name="SAPBEXHLevel0X 3 2 7" xfId="6037" xr:uid="{00000000-0005-0000-0000-000054170000}"/>
    <cellStyle name="SAPBEXHLevel0X 3 2 7 2" xfId="6038" xr:uid="{00000000-0005-0000-0000-000055170000}"/>
    <cellStyle name="SAPBEXHLevel0X 3 2 8" xfId="6039" xr:uid="{00000000-0005-0000-0000-000056170000}"/>
    <cellStyle name="SAPBEXHLevel0X 3 2 8 2" xfId="6040" xr:uid="{00000000-0005-0000-0000-000057170000}"/>
    <cellStyle name="SAPBEXHLevel0X 3 2 9" xfId="6041" xr:uid="{00000000-0005-0000-0000-000058170000}"/>
    <cellStyle name="SAPBEXHLevel0X 3 3" xfId="6042" xr:uid="{00000000-0005-0000-0000-000059170000}"/>
    <cellStyle name="SAPBEXHLevel0X 3 3 2" xfId="6043" xr:uid="{00000000-0005-0000-0000-00005A170000}"/>
    <cellStyle name="SAPBEXHLevel0X 3 3 2 2" xfId="6044" xr:uid="{00000000-0005-0000-0000-00005B170000}"/>
    <cellStyle name="SAPBEXHLevel0X 3 3 3" xfId="6045" xr:uid="{00000000-0005-0000-0000-00005C170000}"/>
    <cellStyle name="SAPBEXHLevel0X 3 3 3 2" xfId="6046" xr:uid="{00000000-0005-0000-0000-00005D170000}"/>
    <cellStyle name="SAPBEXHLevel0X 3 3 4" xfId="6047" xr:uid="{00000000-0005-0000-0000-00005E170000}"/>
    <cellStyle name="SAPBEXHLevel0X 3 3 4 2" xfId="6048" xr:uid="{00000000-0005-0000-0000-00005F170000}"/>
    <cellStyle name="SAPBEXHLevel0X 3 3 5" xfId="6049" xr:uid="{00000000-0005-0000-0000-000060170000}"/>
    <cellStyle name="SAPBEXHLevel0X 3 3 5 2" xfId="6050" xr:uid="{00000000-0005-0000-0000-000061170000}"/>
    <cellStyle name="SAPBEXHLevel0X 3 3 6" xfId="6051" xr:uid="{00000000-0005-0000-0000-000062170000}"/>
    <cellStyle name="SAPBEXHLevel0X 3 3 6 2" xfId="6052" xr:uid="{00000000-0005-0000-0000-000063170000}"/>
    <cellStyle name="SAPBEXHLevel0X 3 3 7" xfId="6053" xr:uid="{00000000-0005-0000-0000-000064170000}"/>
    <cellStyle name="SAPBEXHLevel0X 3 3 7 2" xfId="6054" xr:uid="{00000000-0005-0000-0000-000065170000}"/>
    <cellStyle name="SAPBEXHLevel0X 3 3 8" xfId="6055" xr:uid="{00000000-0005-0000-0000-000066170000}"/>
    <cellStyle name="SAPBEXHLevel0X 3 3 8 2" xfId="6056" xr:uid="{00000000-0005-0000-0000-000067170000}"/>
    <cellStyle name="SAPBEXHLevel0X 3 3 9" xfId="6057" xr:uid="{00000000-0005-0000-0000-000068170000}"/>
    <cellStyle name="SAPBEXHLevel0X 3 4" xfId="6058" xr:uid="{00000000-0005-0000-0000-000069170000}"/>
    <cellStyle name="SAPBEXHLevel0X 3 4 2" xfId="6059" xr:uid="{00000000-0005-0000-0000-00006A170000}"/>
    <cellStyle name="SAPBEXHLevel0X 3 4 2 2" xfId="6060" xr:uid="{00000000-0005-0000-0000-00006B170000}"/>
    <cellStyle name="SAPBEXHLevel0X 3 4 3" xfId="6061" xr:uid="{00000000-0005-0000-0000-00006C170000}"/>
    <cellStyle name="SAPBEXHLevel0X 3 4 3 2" xfId="6062" xr:uid="{00000000-0005-0000-0000-00006D170000}"/>
    <cellStyle name="SAPBEXHLevel0X 3 4 4" xfId="6063" xr:uid="{00000000-0005-0000-0000-00006E170000}"/>
    <cellStyle name="SAPBEXHLevel0X 3 4 4 2" xfId="6064" xr:uid="{00000000-0005-0000-0000-00006F170000}"/>
    <cellStyle name="SAPBEXHLevel0X 3 4 5" xfId="6065" xr:uid="{00000000-0005-0000-0000-000070170000}"/>
    <cellStyle name="SAPBEXHLevel0X 3 4 5 2" xfId="6066" xr:uid="{00000000-0005-0000-0000-000071170000}"/>
    <cellStyle name="SAPBEXHLevel0X 3 4 6" xfId="6067" xr:uid="{00000000-0005-0000-0000-000072170000}"/>
    <cellStyle name="SAPBEXHLevel0X 3 4 6 2" xfId="6068" xr:uid="{00000000-0005-0000-0000-000073170000}"/>
    <cellStyle name="SAPBEXHLevel0X 3 4 7" xfId="6069" xr:uid="{00000000-0005-0000-0000-000074170000}"/>
    <cellStyle name="SAPBEXHLevel0X 3 4 7 2" xfId="6070" xr:uid="{00000000-0005-0000-0000-000075170000}"/>
    <cellStyle name="SAPBEXHLevel0X 3 4 8" xfId="6071" xr:uid="{00000000-0005-0000-0000-000076170000}"/>
    <cellStyle name="SAPBEXHLevel0X 3 4 8 2" xfId="6072" xr:uid="{00000000-0005-0000-0000-000077170000}"/>
    <cellStyle name="SAPBEXHLevel0X 3 4 9" xfId="6073" xr:uid="{00000000-0005-0000-0000-000078170000}"/>
    <cellStyle name="SAPBEXHLevel0X 3 5" xfId="6074" xr:uid="{00000000-0005-0000-0000-000079170000}"/>
    <cellStyle name="SAPBEXHLevel0X 3 5 2" xfId="6075" xr:uid="{00000000-0005-0000-0000-00007A170000}"/>
    <cellStyle name="SAPBEXHLevel0X 3 5 2 2" xfId="6076" xr:uid="{00000000-0005-0000-0000-00007B170000}"/>
    <cellStyle name="SAPBEXHLevel0X 3 5 3" xfId="6077" xr:uid="{00000000-0005-0000-0000-00007C170000}"/>
    <cellStyle name="SAPBEXHLevel0X 3 5 3 2" xfId="6078" xr:uid="{00000000-0005-0000-0000-00007D170000}"/>
    <cellStyle name="SAPBEXHLevel0X 3 5 4" xfId="6079" xr:uid="{00000000-0005-0000-0000-00007E170000}"/>
    <cellStyle name="SAPBEXHLevel0X 3 5 4 2" xfId="6080" xr:uid="{00000000-0005-0000-0000-00007F170000}"/>
    <cellStyle name="SAPBEXHLevel0X 3 5 5" xfId="6081" xr:uid="{00000000-0005-0000-0000-000080170000}"/>
    <cellStyle name="SAPBEXHLevel0X 3 5 5 2" xfId="6082" xr:uid="{00000000-0005-0000-0000-000081170000}"/>
    <cellStyle name="SAPBEXHLevel0X 3 5 6" xfId="6083" xr:uid="{00000000-0005-0000-0000-000082170000}"/>
    <cellStyle name="SAPBEXHLevel0X 3 5 6 2" xfId="6084" xr:uid="{00000000-0005-0000-0000-000083170000}"/>
    <cellStyle name="SAPBEXHLevel0X 3 5 7" xfId="6085" xr:uid="{00000000-0005-0000-0000-000084170000}"/>
    <cellStyle name="SAPBEXHLevel0X 3 5 7 2" xfId="6086" xr:uid="{00000000-0005-0000-0000-000085170000}"/>
    <cellStyle name="SAPBEXHLevel0X 3 5 8" xfId="6087" xr:uid="{00000000-0005-0000-0000-000086170000}"/>
    <cellStyle name="SAPBEXHLevel0X 3 6" xfId="6088" xr:uid="{00000000-0005-0000-0000-000087170000}"/>
    <cellStyle name="SAPBEXHLevel0X 3 6 2" xfId="6089" xr:uid="{00000000-0005-0000-0000-000088170000}"/>
    <cellStyle name="SAPBEXHLevel0X 4" xfId="6090" xr:uid="{00000000-0005-0000-0000-000089170000}"/>
    <cellStyle name="SAPBEXHLevel0X 4 2" xfId="6091" xr:uid="{00000000-0005-0000-0000-00008A170000}"/>
    <cellStyle name="SAPBEXHLevel0X 4 2 2" xfId="6092" xr:uid="{00000000-0005-0000-0000-00008B170000}"/>
    <cellStyle name="SAPBEXHLevel0X 4 3" xfId="6093" xr:uid="{00000000-0005-0000-0000-00008C170000}"/>
    <cellStyle name="SAPBEXHLevel0X 4 3 2" xfId="6094" xr:uid="{00000000-0005-0000-0000-00008D170000}"/>
    <cellStyle name="SAPBEXHLevel0X 4 4" xfId="6095" xr:uid="{00000000-0005-0000-0000-00008E170000}"/>
    <cellStyle name="SAPBEXHLevel0X 4 4 2" xfId="6096" xr:uid="{00000000-0005-0000-0000-00008F170000}"/>
    <cellStyle name="SAPBEXHLevel0X 4 5" xfId="6097" xr:uid="{00000000-0005-0000-0000-000090170000}"/>
    <cellStyle name="SAPBEXHLevel0X 4 5 2" xfId="6098" xr:uid="{00000000-0005-0000-0000-000091170000}"/>
    <cellStyle name="SAPBEXHLevel0X 4 6" xfId="6099" xr:uid="{00000000-0005-0000-0000-000092170000}"/>
    <cellStyle name="SAPBEXHLevel0X 4 6 2" xfId="6100" xr:uid="{00000000-0005-0000-0000-000093170000}"/>
    <cellStyle name="SAPBEXHLevel0X 4 7" xfId="6101" xr:uid="{00000000-0005-0000-0000-000094170000}"/>
    <cellStyle name="SAPBEXHLevel0X 4 7 2" xfId="6102" xr:uid="{00000000-0005-0000-0000-000095170000}"/>
    <cellStyle name="SAPBEXHLevel0X 4 8" xfId="6103" xr:uid="{00000000-0005-0000-0000-000096170000}"/>
    <cellStyle name="SAPBEXHLevel0X 4 8 2" xfId="6104" xr:uid="{00000000-0005-0000-0000-000097170000}"/>
    <cellStyle name="SAPBEXHLevel0X 4 9" xfId="6105" xr:uid="{00000000-0005-0000-0000-000098170000}"/>
    <cellStyle name="SAPBEXHLevel0X 5" xfId="6106" xr:uid="{00000000-0005-0000-0000-000099170000}"/>
    <cellStyle name="SAPBEXHLevel0X 5 2" xfId="6107" xr:uid="{00000000-0005-0000-0000-00009A170000}"/>
    <cellStyle name="SAPBEXHLevel0X 5 2 2" xfId="6108" xr:uid="{00000000-0005-0000-0000-00009B170000}"/>
    <cellStyle name="SAPBEXHLevel0X 5 3" xfId="6109" xr:uid="{00000000-0005-0000-0000-00009C170000}"/>
    <cellStyle name="SAPBEXHLevel0X 5 3 2" xfId="6110" xr:uid="{00000000-0005-0000-0000-00009D170000}"/>
    <cellStyle name="SAPBEXHLevel0X 5 4" xfId="6111" xr:uid="{00000000-0005-0000-0000-00009E170000}"/>
    <cellStyle name="SAPBEXHLevel0X 5 4 2" xfId="6112" xr:uid="{00000000-0005-0000-0000-00009F170000}"/>
    <cellStyle name="SAPBEXHLevel0X 5 5" xfId="6113" xr:uid="{00000000-0005-0000-0000-0000A0170000}"/>
    <cellStyle name="SAPBEXHLevel0X 5 5 2" xfId="6114" xr:uid="{00000000-0005-0000-0000-0000A1170000}"/>
    <cellStyle name="SAPBEXHLevel0X 5 6" xfId="6115" xr:uid="{00000000-0005-0000-0000-0000A2170000}"/>
    <cellStyle name="SAPBEXHLevel0X 5 6 2" xfId="6116" xr:uid="{00000000-0005-0000-0000-0000A3170000}"/>
    <cellStyle name="SAPBEXHLevel0X 5 7" xfId="6117" xr:uid="{00000000-0005-0000-0000-0000A4170000}"/>
    <cellStyle name="SAPBEXHLevel0X 5 7 2" xfId="6118" xr:uid="{00000000-0005-0000-0000-0000A5170000}"/>
    <cellStyle name="SAPBEXHLevel0X 5 8" xfId="6119" xr:uid="{00000000-0005-0000-0000-0000A6170000}"/>
    <cellStyle name="SAPBEXHLevel0X 5 8 2" xfId="6120" xr:uid="{00000000-0005-0000-0000-0000A7170000}"/>
    <cellStyle name="SAPBEXHLevel0X 5 9" xfId="6121" xr:uid="{00000000-0005-0000-0000-0000A8170000}"/>
    <cellStyle name="SAPBEXHLevel0X 6" xfId="6122" xr:uid="{00000000-0005-0000-0000-0000A9170000}"/>
    <cellStyle name="SAPBEXHLevel0X 6 2" xfId="6123" xr:uid="{00000000-0005-0000-0000-0000AA170000}"/>
    <cellStyle name="SAPBEXHLevel0X 6 2 2" xfId="6124" xr:uid="{00000000-0005-0000-0000-0000AB170000}"/>
    <cellStyle name="SAPBEXHLevel0X 6 3" xfId="6125" xr:uid="{00000000-0005-0000-0000-0000AC170000}"/>
    <cellStyle name="SAPBEXHLevel0X 6 3 2" xfId="6126" xr:uid="{00000000-0005-0000-0000-0000AD170000}"/>
    <cellStyle name="SAPBEXHLevel0X 6 4" xfId="6127" xr:uid="{00000000-0005-0000-0000-0000AE170000}"/>
    <cellStyle name="SAPBEXHLevel0X 6 4 2" xfId="6128" xr:uid="{00000000-0005-0000-0000-0000AF170000}"/>
    <cellStyle name="SAPBEXHLevel0X 6 5" xfId="6129" xr:uid="{00000000-0005-0000-0000-0000B0170000}"/>
    <cellStyle name="SAPBEXHLevel0X 6 5 2" xfId="6130" xr:uid="{00000000-0005-0000-0000-0000B1170000}"/>
    <cellStyle name="SAPBEXHLevel0X 6 6" xfId="6131" xr:uid="{00000000-0005-0000-0000-0000B2170000}"/>
    <cellStyle name="SAPBEXHLevel0X 6 6 2" xfId="6132" xr:uid="{00000000-0005-0000-0000-0000B3170000}"/>
    <cellStyle name="SAPBEXHLevel0X 6 7" xfId="6133" xr:uid="{00000000-0005-0000-0000-0000B4170000}"/>
    <cellStyle name="SAPBEXHLevel0X 6 7 2" xfId="6134" xr:uid="{00000000-0005-0000-0000-0000B5170000}"/>
    <cellStyle name="SAPBEXHLevel0X 6 8" xfId="6135" xr:uid="{00000000-0005-0000-0000-0000B6170000}"/>
    <cellStyle name="SAPBEXHLevel0X 6 8 2" xfId="6136" xr:uid="{00000000-0005-0000-0000-0000B7170000}"/>
    <cellStyle name="SAPBEXHLevel0X 6 9" xfId="6137" xr:uid="{00000000-0005-0000-0000-0000B8170000}"/>
    <cellStyle name="SAPBEXHLevel0X 7" xfId="6138" xr:uid="{00000000-0005-0000-0000-0000B9170000}"/>
    <cellStyle name="SAPBEXHLevel0X 7 2" xfId="6139" xr:uid="{00000000-0005-0000-0000-0000BA170000}"/>
    <cellStyle name="SAPBEXHLevel0X 7 2 2" xfId="6140" xr:uid="{00000000-0005-0000-0000-0000BB170000}"/>
    <cellStyle name="SAPBEXHLevel0X 7 3" xfId="6141" xr:uid="{00000000-0005-0000-0000-0000BC170000}"/>
    <cellStyle name="SAPBEXHLevel0X 7 3 2" xfId="6142" xr:uid="{00000000-0005-0000-0000-0000BD170000}"/>
    <cellStyle name="SAPBEXHLevel0X 7 4" xfId="6143" xr:uid="{00000000-0005-0000-0000-0000BE170000}"/>
    <cellStyle name="SAPBEXHLevel0X 7 4 2" xfId="6144" xr:uid="{00000000-0005-0000-0000-0000BF170000}"/>
    <cellStyle name="SAPBEXHLevel0X 7 5" xfId="6145" xr:uid="{00000000-0005-0000-0000-0000C0170000}"/>
    <cellStyle name="SAPBEXHLevel0X 7 5 2" xfId="6146" xr:uid="{00000000-0005-0000-0000-0000C1170000}"/>
    <cellStyle name="SAPBEXHLevel0X 7 6" xfId="6147" xr:uid="{00000000-0005-0000-0000-0000C2170000}"/>
    <cellStyle name="SAPBEXHLevel0X 7 6 2" xfId="6148" xr:uid="{00000000-0005-0000-0000-0000C3170000}"/>
    <cellStyle name="SAPBEXHLevel0X 7 7" xfId="6149" xr:uid="{00000000-0005-0000-0000-0000C4170000}"/>
    <cellStyle name="SAPBEXHLevel0X 7 7 2" xfId="6150" xr:uid="{00000000-0005-0000-0000-0000C5170000}"/>
    <cellStyle name="SAPBEXHLevel0X 7 8" xfId="6151" xr:uid="{00000000-0005-0000-0000-0000C6170000}"/>
    <cellStyle name="SAPBEXHLevel0X 8" xfId="6152" xr:uid="{00000000-0005-0000-0000-0000C7170000}"/>
    <cellStyle name="SAPBEXHLevel0X 8 2" xfId="6153" xr:uid="{00000000-0005-0000-0000-0000C8170000}"/>
    <cellStyle name="SAPBEXHLevel1" xfId="6154" xr:uid="{00000000-0005-0000-0000-0000C9170000}"/>
    <cellStyle name="SAPBEXHLevel1 2" xfId="6155" xr:uid="{00000000-0005-0000-0000-0000CA170000}"/>
    <cellStyle name="SAPBEXHLevel1 2 2" xfId="6156" xr:uid="{00000000-0005-0000-0000-0000CB170000}"/>
    <cellStyle name="SAPBEXHLevel1 2 2 2" xfId="6157" xr:uid="{00000000-0005-0000-0000-0000CC170000}"/>
    <cellStyle name="SAPBEXHLevel1 2 2 2 2" xfId="6158" xr:uid="{00000000-0005-0000-0000-0000CD170000}"/>
    <cellStyle name="SAPBEXHLevel1 2 2 2 2 2" xfId="6159" xr:uid="{00000000-0005-0000-0000-0000CE170000}"/>
    <cellStyle name="SAPBEXHLevel1 2 2 2 3" xfId="6160" xr:uid="{00000000-0005-0000-0000-0000CF170000}"/>
    <cellStyle name="SAPBEXHLevel1 2 2 2 3 2" xfId="6161" xr:uid="{00000000-0005-0000-0000-0000D0170000}"/>
    <cellStyle name="SAPBEXHLevel1 2 2 2 4" xfId="6162" xr:uid="{00000000-0005-0000-0000-0000D1170000}"/>
    <cellStyle name="SAPBEXHLevel1 2 2 2 4 2" xfId="6163" xr:uid="{00000000-0005-0000-0000-0000D2170000}"/>
    <cellStyle name="SAPBEXHLevel1 2 2 2 5" xfId="6164" xr:uid="{00000000-0005-0000-0000-0000D3170000}"/>
    <cellStyle name="SAPBEXHLevel1 2 2 2 5 2" xfId="6165" xr:uid="{00000000-0005-0000-0000-0000D4170000}"/>
    <cellStyle name="SAPBEXHLevel1 2 2 2 6" xfId="6166" xr:uid="{00000000-0005-0000-0000-0000D5170000}"/>
    <cellStyle name="SAPBEXHLevel1 2 2 2 6 2" xfId="6167" xr:uid="{00000000-0005-0000-0000-0000D6170000}"/>
    <cellStyle name="SAPBEXHLevel1 2 2 2 7" xfId="6168" xr:uid="{00000000-0005-0000-0000-0000D7170000}"/>
    <cellStyle name="SAPBEXHLevel1 2 2 2 7 2" xfId="6169" xr:uid="{00000000-0005-0000-0000-0000D8170000}"/>
    <cellStyle name="SAPBEXHLevel1 2 2 2 8" xfId="6170" xr:uid="{00000000-0005-0000-0000-0000D9170000}"/>
    <cellStyle name="SAPBEXHLevel1 2 2 2 8 2" xfId="6171" xr:uid="{00000000-0005-0000-0000-0000DA170000}"/>
    <cellStyle name="SAPBEXHLevel1 2 2 2 9" xfId="6172" xr:uid="{00000000-0005-0000-0000-0000DB170000}"/>
    <cellStyle name="SAPBEXHLevel1 2 2 3" xfId="6173" xr:uid="{00000000-0005-0000-0000-0000DC170000}"/>
    <cellStyle name="SAPBEXHLevel1 2 2 3 2" xfId="6174" xr:uid="{00000000-0005-0000-0000-0000DD170000}"/>
    <cellStyle name="SAPBEXHLevel1 2 2 3 2 2" xfId="6175" xr:uid="{00000000-0005-0000-0000-0000DE170000}"/>
    <cellStyle name="SAPBEXHLevel1 2 2 3 3" xfId="6176" xr:uid="{00000000-0005-0000-0000-0000DF170000}"/>
    <cellStyle name="SAPBEXHLevel1 2 2 3 3 2" xfId="6177" xr:uid="{00000000-0005-0000-0000-0000E0170000}"/>
    <cellStyle name="SAPBEXHLevel1 2 2 3 4" xfId="6178" xr:uid="{00000000-0005-0000-0000-0000E1170000}"/>
    <cellStyle name="SAPBEXHLevel1 2 2 3 4 2" xfId="6179" xr:uid="{00000000-0005-0000-0000-0000E2170000}"/>
    <cellStyle name="SAPBEXHLevel1 2 2 3 5" xfId="6180" xr:uid="{00000000-0005-0000-0000-0000E3170000}"/>
    <cellStyle name="SAPBEXHLevel1 2 2 3 5 2" xfId="6181" xr:uid="{00000000-0005-0000-0000-0000E4170000}"/>
    <cellStyle name="SAPBEXHLevel1 2 2 3 6" xfId="6182" xr:uid="{00000000-0005-0000-0000-0000E5170000}"/>
    <cellStyle name="SAPBEXHLevel1 2 2 3 6 2" xfId="6183" xr:uid="{00000000-0005-0000-0000-0000E6170000}"/>
    <cellStyle name="SAPBEXHLevel1 2 2 3 7" xfId="6184" xr:uid="{00000000-0005-0000-0000-0000E7170000}"/>
    <cellStyle name="SAPBEXHLevel1 2 2 3 7 2" xfId="6185" xr:uid="{00000000-0005-0000-0000-0000E8170000}"/>
    <cellStyle name="SAPBEXHLevel1 2 2 3 8" xfId="6186" xr:uid="{00000000-0005-0000-0000-0000E9170000}"/>
    <cellStyle name="SAPBEXHLevel1 2 2 3 8 2" xfId="6187" xr:uid="{00000000-0005-0000-0000-0000EA170000}"/>
    <cellStyle name="SAPBEXHLevel1 2 2 3 9" xfId="6188" xr:uid="{00000000-0005-0000-0000-0000EB170000}"/>
    <cellStyle name="SAPBEXHLevel1 2 2 4" xfId="6189" xr:uid="{00000000-0005-0000-0000-0000EC170000}"/>
    <cellStyle name="SAPBEXHLevel1 2 2 4 2" xfId="6190" xr:uid="{00000000-0005-0000-0000-0000ED170000}"/>
    <cellStyle name="SAPBEXHLevel1 2 2 4 2 2" xfId="6191" xr:uid="{00000000-0005-0000-0000-0000EE170000}"/>
    <cellStyle name="SAPBEXHLevel1 2 2 4 3" xfId="6192" xr:uid="{00000000-0005-0000-0000-0000EF170000}"/>
    <cellStyle name="SAPBEXHLevel1 2 2 4 3 2" xfId="6193" xr:uid="{00000000-0005-0000-0000-0000F0170000}"/>
    <cellStyle name="SAPBEXHLevel1 2 2 4 4" xfId="6194" xr:uid="{00000000-0005-0000-0000-0000F1170000}"/>
    <cellStyle name="SAPBEXHLevel1 2 2 4 4 2" xfId="6195" xr:uid="{00000000-0005-0000-0000-0000F2170000}"/>
    <cellStyle name="SAPBEXHLevel1 2 2 4 5" xfId="6196" xr:uid="{00000000-0005-0000-0000-0000F3170000}"/>
    <cellStyle name="SAPBEXHLevel1 2 2 4 5 2" xfId="6197" xr:uid="{00000000-0005-0000-0000-0000F4170000}"/>
    <cellStyle name="SAPBEXHLevel1 2 2 4 6" xfId="6198" xr:uid="{00000000-0005-0000-0000-0000F5170000}"/>
    <cellStyle name="SAPBEXHLevel1 2 2 4 6 2" xfId="6199" xr:uid="{00000000-0005-0000-0000-0000F6170000}"/>
    <cellStyle name="SAPBEXHLevel1 2 2 4 7" xfId="6200" xr:uid="{00000000-0005-0000-0000-0000F7170000}"/>
    <cellStyle name="SAPBEXHLevel1 2 2 4 7 2" xfId="6201" xr:uid="{00000000-0005-0000-0000-0000F8170000}"/>
    <cellStyle name="SAPBEXHLevel1 2 2 4 8" xfId="6202" xr:uid="{00000000-0005-0000-0000-0000F9170000}"/>
    <cellStyle name="SAPBEXHLevel1 2 2 4 8 2" xfId="6203" xr:uid="{00000000-0005-0000-0000-0000FA170000}"/>
    <cellStyle name="SAPBEXHLevel1 2 2 4 9" xfId="6204" xr:uid="{00000000-0005-0000-0000-0000FB170000}"/>
    <cellStyle name="SAPBEXHLevel1 2 2 5" xfId="6205" xr:uid="{00000000-0005-0000-0000-0000FC170000}"/>
    <cellStyle name="SAPBEXHLevel1 2 2 5 2" xfId="6206" xr:uid="{00000000-0005-0000-0000-0000FD170000}"/>
    <cellStyle name="SAPBEXHLevel1 2 2 5 2 2" xfId="6207" xr:uid="{00000000-0005-0000-0000-0000FE170000}"/>
    <cellStyle name="SAPBEXHLevel1 2 2 5 3" xfId="6208" xr:uid="{00000000-0005-0000-0000-0000FF170000}"/>
    <cellStyle name="SAPBEXHLevel1 2 2 5 3 2" xfId="6209" xr:uid="{00000000-0005-0000-0000-000000180000}"/>
    <cellStyle name="SAPBEXHLevel1 2 2 5 4" xfId="6210" xr:uid="{00000000-0005-0000-0000-000001180000}"/>
    <cellStyle name="SAPBEXHLevel1 2 2 5 4 2" xfId="6211" xr:uid="{00000000-0005-0000-0000-000002180000}"/>
    <cellStyle name="SAPBEXHLevel1 2 2 5 5" xfId="6212" xr:uid="{00000000-0005-0000-0000-000003180000}"/>
    <cellStyle name="SAPBEXHLevel1 2 2 5 5 2" xfId="6213" xr:uid="{00000000-0005-0000-0000-000004180000}"/>
    <cellStyle name="SAPBEXHLevel1 2 2 5 6" xfId="6214" xr:uid="{00000000-0005-0000-0000-000005180000}"/>
    <cellStyle name="SAPBEXHLevel1 2 2 5 6 2" xfId="6215" xr:uid="{00000000-0005-0000-0000-000006180000}"/>
    <cellStyle name="SAPBEXHLevel1 2 2 5 7" xfId="6216" xr:uid="{00000000-0005-0000-0000-000007180000}"/>
    <cellStyle name="SAPBEXHLevel1 2 2 5 7 2" xfId="6217" xr:uid="{00000000-0005-0000-0000-000008180000}"/>
    <cellStyle name="SAPBEXHLevel1 2 2 5 8" xfId="6218" xr:uid="{00000000-0005-0000-0000-000009180000}"/>
    <cellStyle name="SAPBEXHLevel1 2 2 6" xfId="6219" xr:uid="{00000000-0005-0000-0000-00000A180000}"/>
    <cellStyle name="SAPBEXHLevel1 2 2 6 2" xfId="6220" xr:uid="{00000000-0005-0000-0000-00000B180000}"/>
    <cellStyle name="SAPBEXHLevel1 2 3" xfId="6221" xr:uid="{00000000-0005-0000-0000-00000C180000}"/>
    <cellStyle name="SAPBEXHLevel1 2 3 2" xfId="6222" xr:uid="{00000000-0005-0000-0000-00000D180000}"/>
    <cellStyle name="SAPBEXHLevel1 2 3 2 2" xfId="6223" xr:uid="{00000000-0005-0000-0000-00000E180000}"/>
    <cellStyle name="SAPBEXHLevel1 2 3 2 2 2" xfId="6224" xr:uid="{00000000-0005-0000-0000-00000F180000}"/>
    <cellStyle name="SAPBEXHLevel1 2 3 2 3" xfId="6225" xr:uid="{00000000-0005-0000-0000-000010180000}"/>
    <cellStyle name="SAPBEXHLevel1 2 3 2 3 2" xfId="6226" xr:uid="{00000000-0005-0000-0000-000011180000}"/>
    <cellStyle name="SAPBEXHLevel1 2 3 2 4" xfId="6227" xr:uid="{00000000-0005-0000-0000-000012180000}"/>
    <cellStyle name="SAPBEXHLevel1 2 3 2 4 2" xfId="6228" xr:uid="{00000000-0005-0000-0000-000013180000}"/>
    <cellStyle name="SAPBEXHLevel1 2 3 2 5" xfId="6229" xr:uid="{00000000-0005-0000-0000-000014180000}"/>
    <cellStyle name="SAPBEXHLevel1 2 3 2 5 2" xfId="6230" xr:uid="{00000000-0005-0000-0000-000015180000}"/>
    <cellStyle name="SAPBEXHLevel1 2 3 2 6" xfId="6231" xr:uid="{00000000-0005-0000-0000-000016180000}"/>
    <cellStyle name="SAPBEXHLevel1 2 3 2 6 2" xfId="6232" xr:uid="{00000000-0005-0000-0000-000017180000}"/>
    <cellStyle name="SAPBEXHLevel1 2 3 2 7" xfId="6233" xr:uid="{00000000-0005-0000-0000-000018180000}"/>
    <cellStyle name="SAPBEXHLevel1 2 3 2 7 2" xfId="6234" xr:uid="{00000000-0005-0000-0000-000019180000}"/>
    <cellStyle name="SAPBEXHLevel1 2 3 2 8" xfId="6235" xr:uid="{00000000-0005-0000-0000-00001A180000}"/>
    <cellStyle name="SAPBEXHLevel1 2 3 2 8 2" xfId="6236" xr:uid="{00000000-0005-0000-0000-00001B180000}"/>
    <cellStyle name="SAPBEXHLevel1 2 3 2 9" xfId="6237" xr:uid="{00000000-0005-0000-0000-00001C180000}"/>
    <cellStyle name="SAPBEXHLevel1 2 3 3" xfId="6238" xr:uid="{00000000-0005-0000-0000-00001D180000}"/>
    <cellStyle name="SAPBEXHLevel1 2 3 3 2" xfId="6239" xr:uid="{00000000-0005-0000-0000-00001E180000}"/>
    <cellStyle name="SAPBEXHLevel1 2 3 3 2 2" xfId="6240" xr:uid="{00000000-0005-0000-0000-00001F180000}"/>
    <cellStyle name="SAPBEXHLevel1 2 3 3 3" xfId="6241" xr:uid="{00000000-0005-0000-0000-000020180000}"/>
    <cellStyle name="SAPBEXHLevel1 2 3 3 3 2" xfId="6242" xr:uid="{00000000-0005-0000-0000-000021180000}"/>
    <cellStyle name="SAPBEXHLevel1 2 3 3 4" xfId="6243" xr:uid="{00000000-0005-0000-0000-000022180000}"/>
    <cellStyle name="SAPBEXHLevel1 2 3 3 4 2" xfId="6244" xr:uid="{00000000-0005-0000-0000-000023180000}"/>
    <cellStyle name="SAPBEXHLevel1 2 3 3 5" xfId="6245" xr:uid="{00000000-0005-0000-0000-000024180000}"/>
    <cellStyle name="SAPBEXHLevel1 2 3 3 5 2" xfId="6246" xr:uid="{00000000-0005-0000-0000-000025180000}"/>
    <cellStyle name="SAPBEXHLevel1 2 3 3 6" xfId="6247" xr:uid="{00000000-0005-0000-0000-000026180000}"/>
    <cellStyle name="SAPBEXHLevel1 2 3 3 6 2" xfId="6248" xr:uid="{00000000-0005-0000-0000-000027180000}"/>
    <cellStyle name="SAPBEXHLevel1 2 3 3 7" xfId="6249" xr:uid="{00000000-0005-0000-0000-000028180000}"/>
    <cellStyle name="SAPBEXHLevel1 2 3 3 7 2" xfId="6250" xr:uid="{00000000-0005-0000-0000-000029180000}"/>
    <cellStyle name="SAPBEXHLevel1 2 3 3 8" xfId="6251" xr:uid="{00000000-0005-0000-0000-00002A180000}"/>
    <cellStyle name="SAPBEXHLevel1 2 3 3 8 2" xfId="6252" xr:uid="{00000000-0005-0000-0000-00002B180000}"/>
    <cellStyle name="SAPBEXHLevel1 2 3 3 9" xfId="6253" xr:uid="{00000000-0005-0000-0000-00002C180000}"/>
    <cellStyle name="SAPBEXHLevel1 2 3 4" xfId="6254" xr:uid="{00000000-0005-0000-0000-00002D180000}"/>
    <cellStyle name="SAPBEXHLevel1 2 3 4 2" xfId="6255" xr:uid="{00000000-0005-0000-0000-00002E180000}"/>
    <cellStyle name="SAPBEXHLevel1 2 3 4 2 2" xfId="6256" xr:uid="{00000000-0005-0000-0000-00002F180000}"/>
    <cellStyle name="SAPBEXHLevel1 2 3 4 3" xfId="6257" xr:uid="{00000000-0005-0000-0000-000030180000}"/>
    <cellStyle name="SAPBEXHLevel1 2 3 4 3 2" xfId="6258" xr:uid="{00000000-0005-0000-0000-000031180000}"/>
    <cellStyle name="SAPBEXHLevel1 2 3 4 4" xfId="6259" xr:uid="{00000000-0005-0000-0000-000032180000}"/>
    <cellStyle name="SAPBEXHLevel1 2 3 4 4 2" xfId="6260" xr:uid="{00000000-0005-0000-0000-000033180000}"/>
    <cellStyle name="SAPBEXHLevel1 2 3 4 5" xfId="6261" xr:uid="{00000000-0005-0000-0000-000034180000}"/>
    <cellStyle name="SAPBEXHLevel1 2 3 4 5 2" xfId="6262" xr:uid="{00000000-0005-0000-0000-000035180000}"/>
    <cellStyle name="SAPBEXHLevel1 2 3 4 6" xfId="6263" xr:uid="{00000000-0005-0000-0000-000036180000}"/>
    <cellStyle name="SAPBEXHLevel1 2 3 4 6 2" xfId="6264" xr:uid="{00000000-0005-0000-0000-000037180000}"/>
    <cellStyle name="SAPBEXHLevel1 2 3 4 7" xfId="6265" xr:uid="{00000000-0005-0000-0000-000038180000}"/>
    <cellStyle name="SAPBEXHLevel1 2 3 4 7 2" xfId="6266" xr:uid="{00000000-0005-0000-0000-000039180000}"/>
    <cellStyle name="SAPBEXHLevel1 2 3 4 8" xfId="6267" xr:uid="{00000000-0005-0000-0000-00003A180000}"/>
    <cellStyle name="SAPBEXHLevel1 2 3 4 8 2" xfId="6268" xr:uid="{00000000-0005-0000-0000-00003B180000}"/>
    <cellStyle name="SAPBEXHLevel1 2 3 4 9" xfId="6269" xr:uid="{00000000-0005-0000-0000-00003C180000}"/>
    <cellStyle name="SAPBEXHLevel1 2 3 5" xfId="6270" xr:uid="{00000000-0005-0000-0000-00003D180000}"/>
    <cellStyle name="SAPBEXHLevel1 2 3 5 2" xfId="6271" xr:uid="{00000000-0005-0000-0000-00003E180000}"/>
    <cellStyle name="SAPBEXHLevel1 2 3 5 2 2" xfId="6272" xr:uid="{00000000-0005-0000-0000-00003F180000}"/>
    <cellStyle name="SAPBEXHLevel1 2 3 5 3" xfId="6273" xr:uid="{00000000-0005-0000-0000-000040180000}"/>
    <cellStyle name="SAPBEXHLevel1 2 3 5 3 2" xfId="6274" xr:uid="{00000000-0005-0000-0000-000041180000}"/>
    <cellStyle name="SAPBEXHLevel1 2 3 5 4" xfId="6275" xr:uid="{00000000-0005-0000-0000-000042180000}"/>
    <cellStyle name="SAPBEXHLevel1 2 3 5 4 2" xfId="6276" xr:uid="{00000000-0005-0000-0000-000043180000}"/>
    <cellStyle name="SAPBEXHLevel1 2 3 5 5" xfId="6277" xr:uid="{00000000-0005-0000-0000-000044180000}"/>
    <cellStyle name="SAPBEXHLevel1 2 3 5 5 2" xfId="6278" xr:uid="{00000000-0005-0000-0000-000045180000}"/>
    <cellStyle name="SAPBEXHLevel1 2 3 5 6" xfId="6279" xr:uid="{00000000-0005-0000-0000-000046180000}"/>
    <cellStyle name="SAPBEXHLevel1 2 3 5 6 2" xfId="6280" xr:uid="{00000000-0005-0000-0000-000047180000}"/>
    <cellStyle name="SAPBEXHLevel1 2 3 5 7" xfId="6281" xr:uid="{00000000-0005-0000-0000-000048180000}"/>
    <cellStyle name="SAPBEXHLevel1 2 3 5 7 2" xfId="6282" xr:uid="{00000000-0005-0000-0000-000049180000}"/>
    <cellStyle name="SAPBEXHLevel1 2 3 5 8" xfId="6283" xr:uid="{00000000-0005-0000-0000-00004A180000}"/>
    <cellStyle name="SAPBEXHLevel1 2 3 6" xfId="6284" xr:uid="{00000000-0005-0000-0000-00004B180000}"/>
    <cellStyle name="SAPBEXHLevel1 2 3 6 2" xfId="6285" xr:uid="{00000000-0005-0000-0000-00004C180000}"/>
    <cellStyle name="SAPBEXHLevel1 2 4" xfId="6286" xr:uid="{00000000-0005-0000-0000-00004D180000}"/>
    <cellStyle name="SAPBEXHLevel1 2 4 2" xfId="6287" xr:uid="{00000000-0005-0000-0000-00004E180000}"/>
    <cellStyle name="SAPBEXHLevel1 2 4 2 2" xfId="6288" xr:uid="{00000000-0005-0000-0000-00004F180000}"/>
    <cellStyle name="SAPBEXHLevel1 2 4 3" xfId="6289" xr:uid="{00000000-0005-0000-0000-000050180000}"/>
    <cellStyle name="SAPBEXHLevel1 2 4 3 2" xfId="6290" xr:uid="{00000000-0005-0000-0000-000051180000}"/>
    <cellStyle name="SAPBEXHLevel1 2 4 4" xfId="6291" xr:uid="{00000000-0005-0000-0000-000052180000}"/>
    <cellStyle name="SAPBEXHLevel1 2 4 4 2" xfId="6292" xr:uid="{00000000-0005-0000-0000-000053180000}"/>
    <cellStyle name="SAPBEXHLevel1 2 4 5" xfId="6293" xr:uid="{00000000-0005-0000-0000-000054180000}"/>
    <cellStyle name="SAPBEXHLevel1 2 4 5 2" xfId="6294" xr:uid="{00000000-0005-0000-0000-000055180000}"/>
    <cellStyle name="SAPBEXHLevel1 2 4 6" xfId="6295" xr:uid="{00000000-0005-0000-0000-000056180000}"/>
    <cellStyle name="SAPBEXHLevel1 2 4 6 2" xfId="6296" xr:uid="{00000000-0005-0000-0000-000057180000}"/>
    <cellStyle name="SAPBEXHLevel1 2 4 7" xfId="6297" xr:uid="{00000000-0005-0000-0000-000058180000}"/>
    <cellStyle name="SAPBEXHLevel1 2 4 7 2" xfId="6298" xr:uid="{00000000-0005-0000-0000-000059180000}"/>
    <cellStyle name="SAPBEXHLevel1 2 4 8" xfId="6299" xr:uid="{00000000-0005-0000-0000-00005A180000}"/>
    <cellStyle name="SAPBEXHLevel1 2 4 8 2" xfId="6300" xr:uid="{00000000-0005-0000-0000-00005B180000}"/>
    <cellStyle name="SAPBEXHLevel1 2 4 9" xfId="6301" xr:uid="{00000000-0005-0000-0000-00005C180000}"/>
    <cellStyle name="SAPBEXHLevel1 2 5" xfId="6302" xr:uid="{00000000-0005-0000-0000-00005D180000}"/>
    <cellStyle name="SAPBEXHLevel1 2 5 2" xfId="6303" xr:uid="{00000000-0005-0000-0000-00005E180000}"/>
    <cellStyle name="SAPBEXHLevel1 2 5 2 2" xfId="6304" xr:uid="{00000000-0005-0000-0000-00005F180000}"/>
    <cellStyle name="SAPBEXHLevel1 2 5 3" xfId="6305" xr:uid="{00000000-0005-0000-0000-000060180000}"/>
    <cellStyle name="SAPBEXHLevel1 2 5 3 2" xfId="6306" xr:uid="{00000000-0005-0000-0000-000061180000}"/>
    <cellStyle name="SAPBEXHLevel1 2 5 4" xfId="6307" xr:uid="{00000000-0005-0000-0000-000062180000}"/>
    <cellStyle name="SAPBEXHLevel1 2 5 4 2" xfId="6308" xr:uid="{00000000-0005-0000-0000-000063180000}"/>
    <cellStyle name="SAPBEXHLevel1 2 5 5" xfId="6309" xr:uid="{00000000-0005-0000-0000-000064180000}"/>
    <cellStyle name="SAPBEXHLevel1 2 5 5 2" xfId="6310" xr:uid="{00000000-0005-0000-0000-000065180000}"/>
    <cellStyle name="SAPBEXHLevel1 2 5 6" xfId="6311" xr:uid="{00000000-0005-0000-0000-000066180000}"/>
    <cellStyle name="SAPBEXHLevel1 2 5 6 2" xfId="6312" xr:uid="{00000000-0005-0000-0000-000067180000}"/>
    <cellStyle name="SAPBEXHLevel1 2 5 7" xfId="6313" xr:uid="{00000000-0005-0000-0000-000068180000}"/>
    <cellStyle name="SAPBEXHLevel1 2 5 7 2" xfId="6314" xr:uid="{00000000-0005-0000-0000-000069180000}"/>
    <cellStyle name="SAPBEXHLevel1 2 5 8" xfId="6315" xr:uid="{00000000-0005-0000-0000-00006A180000}"/>
    <cellStyle name="SAPBEXHLevel1 2 5 8 2" xfId="6316" xr:uid="{00000000-0005-0000-0000-00006B180000}"/>
    <cellStyle name="SAPBEXHLevel1 2 5 9" xfId="6317" xr:uid="{00000000-0005-0000-0000-00006C180000}"/>
    <cellStyle name="SAPBEXHLevel1 2 6" xfId="6318" xr:uid="{00000000-0005-0000-0000-00006D180000}"/>
    <cellStyle name="SAPBEXHLevel1 2 6 2" xfId="6319" xr:uid="{00000000-0005-0000-0000-00006E180000}"/>
    <cellStyle name="SAPBEXHLevel1 2 6 2 2" xfId="6320" xr:uid="{00000000-0005-0000-0000-00006F180000}"/>
    <cellStyle name="SAPBEXHLevel1 2 6 3" xfId="6321" xr:uid="{00000000-0005-0000-0000-000070180000}"/>
    <cellStyle name="SAPBEXHLevel1 2 6 3 2" xfId="6322" xr:uid="{00000000-0005-0000-0000-000071180000}"/>
    <cellStyle name="SAPBEXHLevel1 2 6 4" xfId="6323" xr:uid="{00000000-0005-0000-0000-000072180000}"/>
    <cellStyle name="SAPBEXHLevel1 2 6 4 2" xfId="6324" xr:uid="{00000000-0005-0000-0000-000073180000}"/>
    <cellStyle name="SAPBEXHLevel1 2 6 5" xfId="6325" xr:uid="{00000000-0005-0000-0000-000074180000}"/>
    <cellStyle name="SAPBEXHLevel1 2 6 5 2" xfId="6326" xr:uid="{00000000-0005-0000-0000-000075180000}"/>
    <cellStyle name="SAPBEXHLevel1 2 6 6" xfId="6327" xr:uid="{00000000-0005-0000-0000-000076180000}"/>
    <cellStyle name="SAPBEXHLevel1 2 6 6 2" xfId="6328" xr:uid="{00000000-0005-0000-0000-000077180000}"/>
    <cellStyle name="SAPBEXHLevel1 2 6 7" xfId="6329" xr:uid="{00000000-0005-0000-0000-000078180000}"/>
    <cellStyle name="SAPBEXHLevel1 2 6 7 2" xfId="6330" xr:uid="{00000000-0005-0000-0000-000079180000}"/>
    <cellStyle name="SAPBEXHLevel1 2 6 8" xfId="6331" xr:uid="{00000000-0005-0000-0000-00007A180000}"/>
    <cellStyle name="SAPBEXHLevel1 2 6 8 2" xfId="6332" xr:uid="{00000000-0005-0000-0000-00007B180000}"/>
    <cellStyle name="SAPBEXHLevel1 2 6 9" xfId="6333" xr:uid="{00000000-0005-0000-0000-00007C180000}"/>
    <cellStyle name="SAPBEXHLevel1 2 7" xfId="6334" xr:uid="{00000000-0005-0000-0000-00007D180000}"/>
    <cellStyle name="SAPBEXHLevel1 2 7 2" xfId="6335" xr:uid="{00000000-0005-0000-0000-00007E180000}"/>
    <cellStyle name="SAPBEXHLevel1 2 7 2 2" xfId="6336" xr:uid="{00000000-0005-0000-0000-00007F180000}"/>
    <cellStyle name="SAPBEXHLevel1 2 7 3" xfId="6337" xr:uid="{00000000-0005-0000-0000-000080180000}"/>
    <cellStyle name="SAPBEXHLevel1 2 7 3 2" xfId="6338" xr:uid="{00000000-0005-0000-0000-000081180000}"/>
    <cellStyle name="SAPBEXHLevel1 2 7 4" xfId="6339" xr:uid="{00000000-0005-0000-0000-000082180000}"/>
    <cellStyle name="SAPBEXHLevel1 2 7 4 2" xfId="6340" xr:uid="{00000000-0005-0000-0000-000083180000}"/>
    <cellStyle name="SAPBEXHLevel1 2 7 5" xfId="6341" xr:uid="{00000000-0005-0000-0000-000084180000}"/>
    <cellStyle name="SAPBEXHLevel1 2 7 5 2" xfId="6342" xr:uid="{00000000-0005-0000-0000-000085180000}"/>
    <cellStyle name="SAPBEXHLevel1 2 7 6" xfId="6343" xr:uid="{00000000-0005-0000-0000-000086180000}"/>
    <cellStyle name="SAPBEXHLevel1 2 7 6 2" xfId="6344" xr:uid="{00000000-0005-0000-0000-000087180000}"/>
    <cellStyle name="SAPBEXHLevel1 2 7 7" xfId="6345" xr:uid="{00000000-0005-0000-0000-000088180000}"/>
    <cellStyle name="SAPBEXHLevel1 2 7 7 2" xfId="6346" xr:uid="{00000000-0005-0000-0000-000089180000}"/>
    <cellStyle name="SAPBEXHLevel1 2 7 8" xfId="6347" xr:uid="{00000000-0005-0000-0000-00008A180000}"/>
    <cellStyle name="SAPBEXHLevel1 2 8" xfId="6348" xr:uid="{00000000-0005-0000-0000-00008B180000}"/>
    <cellStyle name="SAPBEXHLevel1 2 8 2" xfId="6349" xr:uid="{00000000-0005-0000-0000-00008C180000}"/>
    <cellStyle name="SAPBEXHLevel1 3" xfId="6350" xr:uid="{00000000-0005-0000-0000-00008D180000}"/>
    <cellStyle name="SAPBEXHLevel1 3 2" xfId="6351" xr:uid="{00000000-0005-0000-0000-00008E180000}"/>
    <cellStyle name="SAPBEXHLevel1 3 2 2" xfId="6352" xr:uid="{00000000-0005-0000-0000-00008F180000}"/>
    <cellStyle name="SAPBEXHLevel1 3 2 2 2" xfId="6353" xr:uid="{00000000-0005-0000-0000-000090180000}"/>
    <cellStyle name="SAPBEXHLevel1 3 2 3" xfId="6354" xr:uid="{00000000-0005-0000-0000-000091180000}"/>
    <cellStyle name="SAPBEXHLevel1 3 2 3 2" xfId="6355" xr:uid="{00000000-0005-0000-0000-000092180000}"/>
    <cellStyle name="SAPBEXHLevel1 3 2 4" xfId="6356" xr:uid="{00000000-0005-0000-0000-000093180000}"/>
    <cellStyle name="SAPBEXHLevel1 3 2 4 2" xfId="6357" xr:uid="{00000000-0005-0000-0000-000094180000}"/>
    <cellStyle name="SAPBEXHLevel1 3 2 5" xfId="6358" xr:uid="{00000000-0005-0000-0000-000095180000}"/>
    <cellStyle name="SAPBEXHLevel1 3 2 5 2" xfId="6359" xr:uid="{00000000-0005-0000-0000-000096180000}"/>
    <cellStyle name="SAPBEXHLevel1 3 2 6" xfId="6360" xr:uid="{00000000-0005-0000-0000-000097180000}"/>
    <cellStyle name="SAPBEXHLevel1 3 2 6 2" xfId="6361" xr:uid="{00000000-0005-0000-0000-000098180000}"/>
    <cellStyle name="SAPBEXHLevel1 3 2 7" xfId="6362" xr:uid="{00000000-0005-0000-0000-000099180000}"/>
    <cellStyle name="SAPBEXHLevel1 3 2 7 2" xfId="6363" xr:uid="{00000000-0005-0000-0000-00009A180000}"/>
    <cellStyle name="SAPBEXHLevel1 3 2 8" xfId="6364" xr:uid="{00000000-0005-0000-0000-00009B180000}"/>
    <cellStyle name="SAPBEXHLevel1 3 2 8 2" xfId="6365" xr:uid="{00000000-0005-0000-0000-00009C180000}"/>
    <cellStyle name="SAPBEXHLevel1 3 2 9" xfId="6366" xr:uid="{00000000-0005-0000-0000-00009D180000}"/>
    <cellStyle name="SAPBEXHLevel1 3 3" xfId="6367" xr:uid="{00000000-0005-0000-0000-00009E180000}"/>
    <cellStyle name="SAPBEXHLevel1 3 3 2" xfId="6368" xr:uid="{00000000-0005-0000-0000-00009F180000}"/>
    <cellStyle name="SAPBEXHLevel1 3 3 2 2" xfId="6369" xr:uid="{00000000-0005-0000-0000-0000A0180000}"/>
    <cellStyle name="SAPBEXHLevel1 3 3 3" xfId="6370" xr:uid="{00000000-0005-0000-0000-0000A1180000}"/>
    <cellStyle name="SAPBEXHLevel1 3 3 3 2" xfId="6371" xr:uid="{00000000-0005-0000-0000-0000A2180000}"/>
    <cellStyle name="SAPBEXHLevel1 3 3 4" xfId="6372" xr:uid="{00000000-0005-0000-0000-0000A3180000}"/>
    <cellStyle name="SAPBEXHLevel1 3 3 4 2" xfId="6373" xr:uid="{00000000-0005-0000-0000-0000A4180000}"/>
    <cellStyle name="SAPBEXHLevel1 3 3 5" xfId="6374" xr:uid="{00000000-0005-0000-0000-0000A5180000}"/>
    <cellStyle name="SAPBEXHLevel1 3 3 5 2" xfId="6375" xr:uid="{00000000-0005-0000-0000-0000A6180000}"/>
    <cellStyle name="SAPBEXHLevel1 3 3 6" xfId="6376" xr:uid="{00000000-0005-0000-0000-0000A7180000}"/>
    <cellStyle name="SAPBEXHLevel1 3 3 6 2" xfId="6377" xr:uid="{00000000-0005-0000-0000-0000A8180000}"/>
    <cellStyle name="SAPBEXHLevel1 3 3 7" xfId="6378" xr:uid="{00000000-0005-0000-0000-0000A9180000}"/>
    <cellStyle name="SAPBEXHLevel1 3 3 7 2" xfId="6379" xr:uid="{00000000-0005-0000-0000-0000AA180000}"/>
    <cellStyle name="SAPBEXHLevel1 3 3 8" xfId="6380" xr:uid="{00000000-0005-0000-0000-0000AB180000}"/>
    <cellStyle name="SAPBEXHLevel1 3 3 8 2" xfId="6381" xr:uid="{00000000-0005-0000-0000-0000AC180000}"/>
    <cellStyle name="SAPBEXHLevel1 3 3 9" xfId="6382" xr:uid="{00000000-0005-0000-0000-0000AD180000}"/>
    <cellStyle name="SAPBEXHLevel1 3 4" xfId="6383" xr:uid="{00000000-0005-0000-0000-0000AE180000}"/>
    <cellStyle name="SAPBEXHLevel1 3 4 2" xfId="6384" xr:uid="{00000000-0005-0000-0000-0000AF180000}"/>
    <cellStyle name="SAPBEXHLevel1 3 4 2 2" xfId="6385" xr:uid="{00000000-0005-0000-0000-0000B0180000}"/>
    <cellStyle name="SAPBEXHLevel1 3 4 3" xfId="6386" xr:uid="{00000000-0005-0000-0000-0000B1180000}"/>
    <cellStyle name="SAPBEXHLevel1 3 4 3 2" xfId="6387" xr:uid="{00000000-0005-0000-0000-0000B2180000}"/>
    <cellStyle name="SAPBEXHLevel1 3 4 4" xfId="6388" xr:uid="{00000000-0005-0000-0000-0000B3180000}"/>
    <cellStyle name="SAPBEXHLevel1 3 4 4 2" xfId="6389" xr:uid="{00000000-0005-0000-0000-0000B4180000}"/>
    <cellStyle name="SAPBEXHLevel1 3 4 5" xfId="6390" xr:uid="{00000000-0005-0000-0000-0000B5180000}"/>
    <cellStyle name="SAPBEXHLevel1 3 4 5 2" xfId="6391" xr:uid="{00000000-0005-0000-0000-0000B6180000}"/>
    <cellStyle name="SAPBEXHLevel1 3 4 6" xfId="6392" xr:uid="{00000000-0005-0000-0000-0000B7180000}"/>
    <cellStyle name="SAPBEXHLevel1 3 4 6 2" xfId="6393" xr:uid="{00000000-0005-0000-0000-0000B8180000}"/>
    <cellStyle name="SAPBEXHLevel1 3 4 7" xfId="6394" xr:uid="{00000000-0005-0000-0000-0000B9180000}"/>
    <cellStyle name="SAPBEXHLevel1 3 4 7 2" xfId="6395" xr:uid="{00000000-0005-0000-0000-0000BA180000}"/>
    <cellStyle name="SAPBEXHLevel1 3 4 8" xfId="6396" xr:uid="{00000000-0005-0000-0000-0000BB180000}"/>
    <cellStyle name="SAPBEXHLevel1 3 4 8 2" xfId="6397" xr:uid="{00000000-0005-0000-0000-0000BC180000}"/>
    <cellStyle name="SAPBEXHLevel1 3 4 9" xfId="6398" xr:uid="{00000000-0005-0000-0000-0000BD180000}"/>
    <cellStyle name="SAPBEXHLevel1 3 5" xfId="6399" xr:uid="{00000000-0005-0000-0000-0000BE180000}"/>
    <cellStyle name="SAPBEXHLevel1 3 5 2" xfId="6400" xr:uid="{00000000-0005-0000-0000-0000BF180000}"/>
    <cellStyle name="SAPBEXHLevel1 3 5 2 2" xfId="6401" xr:uid="{00000000-0005-0000-0000-0000C0180000}"/>
    <cellStyle name="SAPBEXHLevel1 3 5 3" xfId="6402" xr:uid="{00000000-0005-0000-0000-0000C1180000}"/>
    <cellStyle name="SAPBEXHLevel1 3 5 3 2" xfId="6403" xr:uid="{00000000-0005-0000-0000-0000C2180000}"/>
    <cellStyle name="SAPBEXHLevel1 3 5 4" xfId="6404" xr:uid="{00000000-0005-0000-0000-0000C3180000}"/>
    <cellStyle name="SAPBEXHLevel1 3 5 4 2" xfId="6405" xr:uid="{00000000-0005-0000-0000-0000C4180000}"/>
    <cellStyle name="SAPBEXHLevel1 3 5 5" xfId="6406" xr:uid="{00000000-0005-0000-0000-0000C5180000}"/>
    <cellStyle name="SAPBEXHLevel1 3 5 5 2" xfId="6407" xr:uid="{00000000-0005-0000-0000-0000C6180000}"/>
    <cellStyle name="SAPBEXHLevel1 3 5 6" xfId="6408" xr:uid="{00000000-0005-0000-0000-0000C7180000}"/>
    <cellStyle name="SAPBEXHLevel1 3 5 6 2" xfId="6409" xr:uid="{00000000-0005-0000-0000-0000C8180000}"/>
    <cellStyle name="SAPBEXHLevel1 3 5 7" xfId="6410" xr:uid="{00000000-0005-0000-0000-0000C9180000}"/>
    <cellStyle name="SAPBEXHLevel1 3 5 7 2" xfId="6411" xr:uid="{00000000-0005-0000-0000-0000CA180000}"/>
    <cellStyle name="SAPBEXHLevel1 3 5 8" xfId="6412" xr:uid="{00000000-0005-0000-0000-0000CB180000}"/>
    <cellStyle name="SAPBEXHLevel1 3 6" xfId="6413" xr:uid="{00000000-0005-0000-0000-0000CC180000}"/>
    <cellStyle name="SAPBEXHLevel1 3 6 2" xfId="6414" xr:uid="{00000000-0005-0000-0000-0000CD180000}"/>
    <cellStyle name="SAPBEXHLevel1 4" xfId="6415" xr:uid="{00000000-0005-0000-0000-0000CE180000}"/>
    <cellStyle name="SAPBEXHLevel1 4 2" xfId="6416" xr:uid="{00000000-0005-0000-0000-0000CF180000}"/>
    <cellStyle name="SAPBEXHLevel1 4 2 2" xfId="6417" xr:uid="{00000000-0005-0000-0000-0000D0180000}"/>
    <cellStyle name="SAPBEXHLevel1 4 3" xfId="6418" xr:uid="{00000000-0005-0000-0000-0000D1180000}"/>
    <cellStyle name="SAPBEXHLevel1 4 3 2" xfId="6419" xr:uid="{00000000-0005-0000-0000-0000D2180000}"/>
    <cellStyle name="SAPBEXHLevel1 4 4" xfId="6420" xr:uid="{00000000-0005-0000-0000-0000D3180000}"/>
    <cellStyle name="SAPBEXHLevel1 4 4 2" xfId="6421" xr:uid="{00000000-0005-0000-0000-0000D4180000}"/>
    <cellStyle name="SAPBEXHLevel1 4 5" xfId="6422" xr:uid="{00000000-0005-0000-0000-0000D5180000}"/>
    <cellStyle name="SAPBEXHLevel1 4 5 2" xfId="6423" xr:uid="{00000000-0005-0000-0000-0000D6180000}"/>
    <cellStyle name="SAPBEXHLevel1 4 6" xfId="6424" xr:uid="{00000000-0005-0000-0000-0000D7180000}"/>
    <cellStyle name="SAPBEXHLevel1 4 6 2" xfId="6425" xr:uid="{00000000-0005-0000-0000-0000D8180000}"/>
    <cellStyle name="SAPBEXHLevel1 4 7" xfId="6426" xr:uid="{00000000-0005-0000-0000-0000D9180000}"/>
    <cellStyle name="SAPBEXHLevel1 4 7 2" xfId="6427" xr:uid="{00000000-0005-0000-0000-0000DA180000}"/>
    <cellStyle name="SAPBEXHLevel1 4 8" xfId="6428" xr:uid="{00000000-0005-0000-0000-0000DB180000}"/>
    <cellStyle name="SAPBEXHLevel1 4 8 2" xfId="6429" xr:uid="{00000000-0005-0000-0000-0000DC180000}"/>
    <cellStyle name="SAPBEXHLevel1 4 9" xfId="6430" xr:uid="{00000000-0005-0000-0000-0000DD180000}"/>
    <cellStyle name="SAPBEXHLevel1 5" xfId="6431" xr:uid="{00000000-0005-0000-0000-0000DE180000}"/>
    <cellStyle name="SAPBEXHLevel1 5 2" xfId="6432" xr:uid="{00000000-0005-0000-0000-0000DF180000}"/>
    <cellStyle name="SAPBEXHLevel1 5 2 2" xfId="6433" xr:uid="{00000000-0005-0000-0000-0000E0180000}"/>
    <cellStyle name="SAPBEXHLevel1 5 3" xfId="6434" xr:uid="{00000000-0005-0000-0000-0000E1180000}"/>
    <cellStyle name="SAPBEXHLevel1 5 3 2" xfId="6435" xr:uid="{00000000-0005-0000-0000-0000E2180000}"/>
    <cellStyle name="SAPBEXHLevel1 5 4" xfId="6436" xr:uid="{00000000-0005-0000-0000-0000E3180000}"/>
    <cellStyle name="SAPBEXHLevel1 5 4 2" xfId="6437" xr:uid="{00000000-0005-0000-0000-0000E4180000}"/>
    <cellStyle name="SAPBEXHLevel1 5 5" xfId="6438" xr:uid="{00000000-0005-0000-0000-0000E5180000}"/>
    <cellStyle name="SAPBEXHLevel1 5 5 2" xfId="6439" xr:uid="{00000000-0005-0000-0000-0000E6180000}"/>
    <cellStyle name="SAPBEXHLevel1 5 6" xfId="6440" xr:uid="{00000000-0005-0000-0000-0000E7180000}"/>
    <cellStyle name="SAPBEXHLevel1 5 6 2" xfId="6441" xr:uid="{00000000-0005-0000-0000-0000E8180000}"/>
    <cellStyle name="SAPBEXHLevel1 5 7" xfId="6442" xr:uid="{00000000-0005-0000-0000-0000E9180000}"/>
    <cellStyle name="SAPBEXHLevel1 5 7 2" xfId="6443" xr:uid="{00000000-0005-0000-0000-0000EA180000}"/>
    <cellStyle name="SAPBEXHLevel1 5 8" xfId="6444" xr:uid="{00000000-0005-0000-0000-0000EB180000}"/>
    <cellStyle name="SAPBEXHLevel1 5 8 2" xfId="6445" xr:uid="{00000000-0005-0000-0000-0000EC180000}"/>
    <cellStyle name="SAPBEXHLevel1 5 9" xfId="6446" xr:uid="{00000000-0005-0000-0000-0000ED180000}"/>
    <cellStyle name="SAPBEXHLevel1 6" xfId="6447" xr:uid="{00000000-0005-0000-0000-0000EE180000}"/>
    <cellStyle name="SAPBEXHLevel1 6 2" xfId="6448" xr:uid="{00000000-0005-0000-0000-0000EF180000}"/>
    <cellStyle name="SAPBEXHLevel1 6 2 2" xfId="6449" xr:uid="{00000000-0005-0000-0000-0000F0180000}"/>
    <cellStyle name="SAPBEXHLevel1 6 3" xfId="6450" xr:uid="{00000000-0005-0000-0000-0000F1180000}"/>
    <cellStyle name="SAPBEXHLevel1 6 3 2" xfId="6451" xr:uid="{00000000-0005-0000-0000-0000F2180000}"/>
    <cellStyle name="SAPBEXHLevel1 6 4" xfId="6452" xr:uid="{00000000-0005-0000-0000-0000F3180000}"/>
    <cellStyle name="SAPBEXHLevel1 6 4 2" xfId="6453" xr:uid="{00000000-0005-0000-0000-0000F4180000}"/>
    <cellStyle name="SAPBEXHLevel1 6 5" xfId="6454" xr:uid="{00000000-0005-0000-0000-0000F5180000}"/>
    <cellStyle name="SAPBEXHLevel1 6 5 2" xfId="6455" xr:uid="{00000000-0005-0000-0000-0000F6180000}"/>
    <cellStyle name="SAPBEXHLevel1 6 6" xfId="6456" xr:uid="{00000000-0005-0000-0000-0000F7180000}"/>
    <cellStyle name="SAPBEXHLevel1 6 6 2" xfId="6457" xr:uid="{00000000-0005-0000-0000-0000F8180000}"/>
    <cellStyle name="SAPBEXHLevel1 6 7" xfId="6458" xr:uid="{00000000-0005-0000-0000-0000F9180000}"/>
    <cellStyle name="SAPBEXHLevel1 6 7 2" xfId="6459" xr:uid="{00000000-0005-0000-0000-0000FA180000}"/>
    <cellStyle name="SAPBEXHLevel1 6 8" xfId="6460" xr:uid="{00000000-0005-0000-0000-0000FB180000}"/>
    <cellStyle name="SAPBEXHLevel1 6 8 2" xfId="6461" xr:uid="{00000000-0005-0000-0000-0000FC180000}"/>
    <cellStyle name="SAPBEXHLevel1 6 9" xfId="6462" xr:uid="{00000000-0005-0000-0000-0000FD180000}"/>
    <cellStyle name="SAPBEXHLevel1 7" xfId="6463" xr:uid="{00000000-0005-0000-0000-0000FE180000}"/>
    <cellStyle name="SAPBEXHLevel1 7 2" xfId="6464" xr:uid="{00000000-0005-0000-0000-0000FF180000}"/>
    <cellStyle name="SAPBEXHLevel1 7 2 2" xfId="6465" xr:uid="{00000000-0005-0000-0000-000000190000}"/>
    <cellStyle name="SAPBEXHLevel1 7 3" xfId="6466" xr:uid="{00000000-0005-0000-0000-000001190000}"/>
    <cellStyle name="SAPBEXHLevel1 7 3 2" xfId="6467" xr:uid="{00000000-0005-0000-0000-000002190000}"/>
    <cellStyle name="SAPBEXHLevel1 7 4" xfId="6468" xr:uid="{00000000-0005-0000-0000-000003190000}"/>
    <cellStyle name="SAPBEXHLevel1 7 4 2" xfId="6469" xr:uid="{00000000-0005-0000-0000-000004190000}"/>
    <cellStyle name="SAPBEXHLevel1 7 5" xfId="6470" xr:uid="{00000000-0005-0000-0000-000005190000}"/>
    <cellStyle name="SAPBEXHLevel1 7 5 2" xfId="6471" xr:uid="{00000000-0005-0000-0000-000006190000}"/>
    <cellStyle name="SAPBEXHLevel1 7 6" xfId="6472" xr:uid="{00000000-0005-0000-0000-000007190000}"/>
    <cellStyle name="SAPBEXHLevel1 7 6 2" xfId="6473" xr:uid="{00000000-0005-0000-0000-000008190000}"/>
    <cellStyle name="SAPBEXHLevel1 7 7" xfId="6474" xr:uid="{00000000-0005-0000-0000-000009190000}"/>
    <cellStyle name="SAPBEXHLevel1 7 7 2" xfId="6475" xr:uid="{00000000-0005-0000-0000-00000A190000}"/>
    <cellStyle name="SAPBEXHLevel1 7 8" xfId="6476" xr:uid="{00000000-0005-0000-0000-00000B190000}"/>
    <cellStyle name="SAPBEXHLevel1 8" xfId="6477" xr:uid="{00000000-0005-0000-0000-00000C190000}"/>
    <cellStyle name="SAPBEXHLevel1 8 2" xfId="6478" xr:uid="{00000000-0005-0000-0000-00000D190000}"/>
    <cellStyle name="SAPBEXHLevel1_AM - Continuity Report USCO USD 09 2007" xfId="6479" xr:uid="{00000000-0005-0000-0000-00000E190000}"/>
    <cellStyle name="SAPBEXHLevel1X" xfId="6480" xr:uid="{00000000-0005-0000-0000-00000F190000}"/>
    <cellStyle name="SAPBEXHLevel1X 2" xfId="6481" xr:uid="{00000000-0005-0000-0000-000010190000}"/>
    <cellStyle name="SAPBEXHLevel1X 2 2" xfId="6482" xr:uid="{00000000-0005-0000-0000-000011190000}"/>
    <cellStyle name="SAPBEXHLevel1X 2 2 2" xfId="6483" xr:uid="{00000000-0005-0000-0000-000012190000}"/>
    <cellStyle name="SAPBEXHLevel1X 2 2 2 2" xfId="6484" xr:uid="{00000000-0005-0000-0000-000013190000}"/>
    <cellStyle name="SAPBEXHLevel1X 2 2 2 2 2" xfId="6485" xr:uid="{00000000-0005-0000-0000-000014190000}"/>
    <cellStyle name="SAPBEXHLevel1X 2 2 2 3" xfId="6486" xr:uid="{00000000-0005-0000-0000-000015190000}"/>
    <cellStyle name="SAPBEXHLevel1X 2 2 2 3 2" xfId="6487" xr:uid="{00000000-0005-0000-0000-000016190000}"/>
    <cellStyle name="SAPBEXHLevel1X 2 2 2 4" xfId="6488" xr:uid="{00000000-0005-0000-0000-000017190000}"/>
    <cellStyle name="SAPBEXHLevel1X 2 2 2 4 2" xfId="6489" xr:uid="{00000000-0005-0000-0000-000018190000}"/>
    <cellStyle name="SAPBEXHLevel1X 2 2 2 5" xfId="6490" xr:uid="{00000000-0005-0000-0000-000019190000}"/>
    <cellStyle name="SAPBEXHLevel1X 2 2 2 5 2" xfId="6491" xr:uid="{00000000-0005-0000-0000-00001A190000}"/>
    <cellStyle name="SAPBEXHLevel1X 2 2 2 6" xfId="6492" xr:uid="{00000000-0005-0000-0000-00001B190000}"/>
    <cellStyle name="SAPBEXHLevel1X 2 2 2 6 2" xfId="6493" xr:uid="{00000000-0005-0000-0000-00001C190000}"/>
    <cellStyle name="SAPBEXHLevel1X 2 2 2 7" xfId="6494" xr:uid="{00000000-0005-0000-0000-00001D190000}"/>
    <cellStyle name="SAPBEXHLevel1X 2 2 2 7 2" xfId="6495" xr:uid="{00000000-0005-0000-0000-00001E190000}"/>
    <cellStyle name="SAPBEXHLevel1X 2 2 2 8" xfId="6496" xr:uid="{00000000-0005-0000-0000-00001F190000}"/>
    <cellStyle name="SAPBEXHLevel1X 2 2 2 8 2" xfId="6497" xr:uid="{00000000-0005-0000-0000-000020190000}"/>
    <cellStyle name="SAPBEXHLevel1X 2 2 2 9" xfId="6498" xr:uid="{00000000-0005-0000-0000-000021190000}"/>
    <cellStyle name="SAPBEXHLevel1X 2 2 3" xfId="6499" xr:uid="{00000000-0005-0000-0000-000022190000}"/>
    <cellStyle name="SAPBEXHLevel1X 2 2 3 2" xfId="6500" xr:uid="{00000000-0005-0000-0000-000023190000}"/>
    <cellStyle name="SAPBEXHLevel1X 2 2 3 2 2" xfId="6501" xr:uid="{00000000-0005-0000-0000-000024190000}"/>
    <cellStyle name="SAPBEXHLevel1X 2 2 3 3" xfId="6502" xr:uid="{00000000-0005-0000-0000-000025190000}"/>
    <cellStyle name="SAPBEXHLevel1X 2 2 3 3 2" xfId="6503" xr:uid="{00000000-0005-0000-0000-000026190000}"/>
    <cellStyle name="SAPBEXHLevel1X 2 2 3 4" xfId="6504" xr:uid="{00000000-0005-0000-0000-000027190000}"/>
    <cellStyle name="SAPBEXHLevel1X 2 2 3 4 2" xfId="6505" xr:uid="{00000000-0005-0000-0000-000028190000}"/>
    <cellStyle name="SAPBEXHLevel1X 2 2 3 5" xfId="6506" xr:uid="{00000000-0005-0000-0000-000029190000}"/>
    <cellStyle name="SAPBEXHLevel1X 2 2 3 5 2" xfId="6507" xr:uid="{00000000-0005-0000-0000-00002A190000}"/>
    <cellStyle name="SAPBEXHLevel1X 2 2 3 6" xfId="6508" xr:uid="{00000000-0005-0000-0000-00002B190000}"/>
    <cellStyle name="SAPBEXHLevel1X 2 2 3 6 2" xfId="6509" xr:uid="{00000000-0005-0000-0000-00002C190000}"/>
    <cellStyle name="SAPBEXHLevel1X 2 2 3 7" xfId="6510" xr:uid="{00000000-0005-0000-0000-00002D190000}"/>
    <cellStyle name="SAPBEXHLevel1X 2 2 3 7 2" xfId="6511" xr:uid="{00000000-0005-0000-0000-00002E190000}"/>
    <cellStyle name="SAPBEXHLevel1X 2 2 3 8" xfId="6512" xr:uid="{00000000-0005-0000-0000-00002F190000}"/>
    <cellStyle name="SAPBEXHLevel1X 2 2 3 8 2" xfId="6513" xr:uid="{00000000-0005-0000-0000-000030190000}"/>
    <cellStyle name="SAPBEXHLevel1X 2 2 3 9" xfId="6514" xr:uid="{00000000-0005-0000-0000-000031190000}"/>
    <cellStyle name="SAPBEXHLevel1X 2 2 4" xfId="6515" xr:uid="{00000000-0005-0000-0000-000032190000}"/>
    <cellStyle name="SAPBEXHLevel1X 2 2 4 2" xfId="6516" xr:uid="{00000000-0005-0000-0000-000033190000}"/>
    <cellStyle name="SAPBEXHLevel1X 2 2 4 2 2" xfId="6517" xr:uid="{00000000-0005-0000-0000-000034190000}"/>
    <cellStyle name="SAPBEXHLevel1X 2 2 4 3" xfId="6518" xr:uid="{00000000-0005-0000-0000-000035190000}"/>
    <cellStyle name="SAPBEXHLevel1X 2 2 4 3 2" xfId="6519" xr:uid="{00000000-0005-0000-0000-000036190000}"/>
    <cellStyle name="SAPBEXHLevel1X 2 2 4 4" xfId="6520" xr:uid="{00000000-0005-0000-0000-000037190000}"/>
    <cellStyle name="SAPBEXHLevel1X 2 2 4 4 2" xfId="6521" xr:uid="{00000000-0005-0000-0000-000038190000}"/>
    <cellStyle name="SAPBEXHLevel1X 2 2 4 5" xfId="6522" xr:uid="{00000000-0005-0000-0000-000039190000}"/>
    <cellStyle name="SAPBEXHLevel1X 2 2 4 5 2" xfId="6523" xr:uid="{00000000-0005-0000-0000-00003A190000}"/>
    <cellStyle name="SAPBEXHLevel1X 2 2 4 6" xfId="6524" xr:uid="{00000000-0005-0000-0000-00003B190000}"/>
    <cellStyle name="SAPBEXHLevel1X 2 2 4 6 2" xfId="6525" xr:uid="{00000000-0005-0000-0000-00003C190000}"/>
    <cellStyle name="SAPBEXHLevel1X 2 2 4 7" xfId="6526" xr:uid="{00000000-0005-0000-0000-00003D190000}"/>
    <cellStyle name="SAPBEXHLevel1X 2 2 4 7 2" xfId="6527" xr:uid="{00000000-0005-0000-0000-00003E190000}"/>
    <cellStyle name="SAPBEXHLevel1X 2 2 4 8" xfId="6528" xr:uid="{00000000-0005-0000-0000-00003F190000}"/>
    <cellStyle name="SAPBEXHLevel1X 2 2 4 8 2" xfId="6529" xr:uid="{00000000-0005-0000-0000-000040190000}"/>
    <cellStyle name="SAPBEXHLevel1X 2 2 4 9" xfId="6530" xr:uid="{00000000-0005-0000-0000-000041190000}"/>
    <cellStyle name="SAPBEXHLevel1X 2 2 5" xfId="6531" xr:uid="{00000000-0005-0000-0000-000042190000}"/>
    <cellStyle name="SAPBEXHLevel1X 2 2 5 2" xfId="6532" xr:uid="{00000000-0005-0000-0000-000043190000}"/>
    <cellStyle name="SAPBEXHLevel1X 2 2 5 2 2" xfId="6533" xr:uid="{00000000-0005-0000-0000-000044190000}"/>
    <cellStyle name="SAPBEXHLevel1X 2 2 5 3" xfId="6534" xr:uid="{00000000-0005-0000-0000-000045190000}"/>
    <cellStyle name="SAPBEXHLevel1X 2 2 5 3 2" xfId="6535" xr:uid="{00000000-0005-0000-0000-000046190000}"/>
    <cellStyle name="SAPBEXHLevel1X 2 2 5 4" xfId="6536" xr:uid="{00000000-0005-0000-0000-000047190000}"/>
    <cellStyle name="SAPBEXHLevel1X 2 2 5 4 2" xfId="6537" xr:uid="{00000000-0005-0000-0000-000048190000}"/>
    <cellStyle name="SAPBEXHLevel1X 2 2 5 5" xfId="6538" xr:uid="{00000000-0005-0000-0000-000049190000}"/>
    <cellStyle name="SAPBEXHLevel1X 2 2 5 5 2" xfId="6539" xr:uid="{00000000-0005-0000-0000-00004A190000}"/>
    <cellStyle name="SAPBEXHLevel1X 2 2 5 6" xfId="6540" xr:uid="{00000000-0005-0000-0000-00004B190000}"/>
    <cellStyle name="SAPBEXHLevel1X 2 2 5 6 2" xfId="6541" xr:uid="{00000000-0005-0000-0000-00004C190000}"/>
    <cellStyle name="SAPBEXHLevel1X 2 2 5 7" xfId="6542" xr:uid="{00000000-0005-0000-0000-00004D190000}"/>
    <cellStyle name="SAPBEXHLevel1X 2 2 5 7 2" xfId="6543" xr:uid="{00000000-0005-0000-0000-00004E190000}"/>
    <cellStyle name="SAPBEXHLevel1X 2 2 5 8" xfId="6544" xr:uid="{00000000-0005-0000-0000-00004F190000}"/>
    <cellStyle name="SAPBEXHLevel1X 2 2 6" xfId="6545" xr:uid="{00000000-0005-0000-0000-000050190000}"/>
    <cellStyle name="SAPBEXHLevel1X 2 2 6 2" xfId="6546" xr:uid="{00000000-0005-0000-0000-000051190000}"/>
    <cellStyle name="SAPBEXHLevel1X 2 3" xfId="6547" xr:uid="{00000000-0005-0000-0000-000052190000}"/>
    <cellStyle name="SAPBEXHLevel1X 2 3 2" xfId="6548" xr:uid="{00000000-0005-0000-0000-000053190000}"/>
    <cellStyle name="SAPBEXHLevel1X 2 3 2 2" xfId="6549" xr:uid="{00000000-0005-0000-0000-000054190000}"/>
    <cellStyle name="SAPBEXHLevel1X 2 3 2 2 2" xfId="6550" xr:uid="{00000000-0005-0000-0000-000055190000}"/>
    <cellStyle name="SAPBEXHLevel1X 2 3 2 3" xfId="6551" xr:uid="{00000000-0005-0000-0000-000056190000}"/>
    <cellStyle name="SAPBEXHLevel1X 2 3 2 3 2" xfId="6552" xr:uid="{00000000-0005-0000-0000-000057190000}"/>
    <cellStyle name="SAPBEXHLevel1X 2 3 2 4" xfId="6553" xr:uid="{00000000-0005-0000-0000-000058190000}"/>
    <cellStyle name="SAPBEXHLevel1X 2 3 2 4 2" xfId="6554" xr:uid="{00000000-0005-0000-0000-000059190000}"/>
    <cellStyle name="SAPBEXHLevel1X 2 3 2 5" xfId="6555" xr:uid="{00000000-0005-0000-0000-00005A190000}"/>
    <cellStyle name="SAPBEXHLevel1X 2 3 2 5 2" xfId="6556" xr:uid="{00000000-0005-0000-0000-00005B190000}"/>
    <cellStyle name="SAPBEXHLevel1X 2 3 2 6" xfId="6557" xr:uid="{00000000-0005-0000-0000-00005C190000}"/>
    <cellStyle name="SAPBEXHLevel1X 2 3 2 6 2" xfId="6558" xr:uid="{00000000-0005-0000-0000-00005D190000}"/>
    <cellStyle name="SAPBEXHLevel1X 2 3 2 7" xfId="6559" xr:uid="{00000000-0005-0000-0000-00005E190000}"/>
    <cellStyle name="SAPBEXHLevel1X 2 3 2 7 2" xfId="6560" xr:uid="{00000000-0005-0000-0000-00005F190000}"/>
    <cellStyle name="SAPBEXHLevel1X 2 3 2 8" xfId="6561" xr:uid="{00000000-0005-0000-0000-000060190000}"/>
    <cellStyle name="SAPBEXHLevel1X 2 3 2 8 2" xfId="6562" xr:uid="{00000000-0005-0000-0000-000061190000}"/>
    <cellStyle name="SAPBEXHLevel1X 2 3 2 9" xfId="6563" xr:uid="{00000000-0005-0000-0000-000062190000}"/>
    <cellStyle name="SAPBEXHLevel1X 2 3 3" xfId="6564" xr:uid="{00000000-0005-0000-0000-000063190000}"/>
    <cellStyle name="SAPBEXHLevel1X 2 3 3 2" xfId="6565" xr:uid="{00000000-0005-0000-0000-000064190000}"/>
    <cellStyle name="SAPBEXHLevel1X 2 3 3 2 2" xfId="6566" xr:uid="{00000000-0005-0000-0000-000065190000}"/>
    <cellStyle name="SAPBEXHLevel1X 2 3 3 3" xfId="6567" xr:uid="{00000000-0005-0000-0000-000066190000}"/>
    <cellStyle name="SAPBEXHLevel1X 2 3 3 3 2" xfId="6568" xr:uid="{00000000-0005-0000-0000-000067190000}"/>
    <cellStyle name="SAPBEXHLevel1X 2 3 3 4" xfId="6569" xr:uid="{00000000-0005-0000-0000-000068190000}"/>
    <cellStyle name="SAPBEXHLevel1X 2 3 3 4 2" xfId="6570" xr:uid="{00000000-0005-0000-0000-000069190000}"/>
    <cellStyle name="SAPBEXHLevel1X 2 3 3 5" xfId="6571" xr:uid="{00000000-0005-0000-0000-00006A190000}"/>
    <cellStyle name="SAPBEXHLevel1X 2 3 3 5 2" xfId="6572" xr:uid="{00000000-0005-0000-0000-00006B190000}"/>
    <cellStyle name="SAPBEXHLevel1X 2 3 3 6" xfId="6573" xr:uid="{00000000-0005-0000-0000-00006C190000}"/>
    <cellStyle name="SAPBEXHLevel1X 2 3 3 6 2" xfId="6574" xr:uid="{00000000-0005-0000-0000-00006D190000}"/>
    <cellStyle name="SAPBEXHLevel1X 2 3 3 7" xfId="6575" xr:uid="{00000000-0005-0000-0000-00006E190000}"/>
    <cellStyle name="SAPBEXHLevel1X 2 3 3 7 2" xfId="6576" xr:uid="{00000000-0005-0000-0000-00006F190000}"/>
    <cellStyle name="SAPBEXHLevel1X 2 3 3 8" xfId="6577" xr:uid="{00000000-0005-0000-0000-000070190000}"/>
    <cellStyle name="SAPBEXHLevel1X 2 3 3 8 2" xfId="6578" xr:uid="{00000000-0005-0000-0000-000071190000}"/>
    <cellStyle name="SAPBEXHLevel1X 2 3 3 9" xfId="6579" xr:uid="{00000000-0005-0000-0000-000072190000}"/>
    <cellStyle name="SAPBEXHLevel1X 2 3 4" xfId="6580" xr:uid="{00000000-0005-0000-0000-000073190000}"/>
    <cellStyle name="SAPBEXHLevel1X 2 3 4 2" xfId="6581" xr:uid="{00000000-0005-0000-0000-000074190000}"/>
    <cellStyle name="SAPBEXHLevel1X 2 3 4 2 2" xfId="6582" xr:uid="{00000000-0005-0000-0000-000075190000}"/>
    <cellStyle name="SAPBEXHLevel1X 2 3 4 3" xfId="6583" xr:uid="{00000000-0005-0000-0000-000076190000}"/>
    <cellStyle name="SAPBEXHLevel1X 2 3 4 3 2" xfId="6584" xr:uid="{00000000-0005-0000-0000-000077190000}"/>
    <cellStyle name="SAPBEXHLevel1X 2 3 4 4" xfId="6585" xr:uid="{00000000-0005-0000-0000-000078190000}"/>
    <cellStyle name="SAPBEXHLevel1X 2 3 4 4 2" xfId="6586" xr:uid="{00000000-0005-0000-0000-000079190000}"/>
    <cellStyle name="SAPBEXHLevel1X 2 3 4 5" xfId="6587" xr:uid="{00000000-0005-0000-0000-00007A190000}"/>
    <cellStyle name="SAPBEXHLevel1X 2 3 4 5 2" xfId="6588" xr:uid="{00000000-0005-0000-0000-00007B190000}"/>
    <cellStyle name="SAPBEXHLevel1X 2 3 4 6" xfId="6589" xr:uid="{00000000-0005-0000-0000-00007C190000}"/>
    <cellStyle name="SAPBEXHLevel1X 2 3 4 6 2" xfId="6590" xr:uid="{00000000-0005-0000-0000-00007D190000}"/>
    <cellStyle name="SAPBEXHLevel1X 2 3 4 7" xfId="6591" xr:uid="{00000000-0005-0000-0000-00007E190000}"/>
    <cellStyle name="SAPBEXHLevel1X 2 3 4 7 2" xfId="6592" xr:uid="{00000000-0005-0000-0000-00007F190000}"/>
    <cellStyle name="SAPBEXHLevel1X 2 3 4 8" xfId="6593" xr:uid="{00000000-0005-0000-0000-000080190000}"/>
    <cellStyle name="SAPBEXHLevel1X 2 3 4 8 2" xfId="6594" xr:uid="{00000000-0005-0000-0000-000081190000}"/>
    <cellStyle name="SAPBEXHLevel1X 2 3 4 9" xfId="6595" xr:uid="{00000000-0005-0000-0000-000082190000}"/>
    <cellStyle name="SAPBEXHLevel1X 2 3 5" xfId="6596" xr:uid="{00000000-0005-0000-0000-000083190000}"/>
    <cellStyle name="SAPBEXHLevel1X 2 3 5 2" xfId="6597" xr:uid="{00000000-0005-0000-0000-000084190000}"/>
    <cellStyle name="SAPBEXHLevel1X 2 3 5 2 2" xfId="6598" xr:uid="{00000000-0005-0000-0000-000085190000}"/>
    <cellStyle name="SAPBEXHLevel1X 2 3 5 3" xfId="6599" xr:uid="{00000000-0005-0000-0000-000086190000}"/>
    <cellStyle name="SAPBEXHLevel1X 2 3 5 3 2" xfId="6600" xr:uid="{00000000-0005-0000-0000-000087190000}"/>
    <cellStyle name="SAPBEXHLevel1X 2 3 5 4" xfId="6601" xr:uid="{00000000-0005-0000-0000-000088190000}"/>
    <cellStyle name="SAPBEXHLevel1X 2 3 5 4 2" xfId="6602" xr:uid="{00000000-0005-0000-0000-000089190000}"/>
    <cellStyle name="SAPBEXHLevel1X 2 3 5 5" xfId="6603" xr:uid="{00000000-0005-0000-0000-00008A190000}"/>
    <cellStyle name="SAPBEXHLevel1X 2 3 5 5 2" xfId="6604" xr:uid="{00000000-0005-0000-0000-00008B190000}"/>
    <cellStyle name="SAPBEXHLevel1X 2 3 5 6" xfId="6605" xr:uid="{00000000-0005-0000-0000-00008C190000}"/>
    <cellStyle name="SAPBEXHLevel1X 2 3 5 6 2" xfId="6606" xr:uid="{00000000-0005-0000-0000-00008D190000}"/>
    <cellStyle name="SAPBEXHLevel1X 2 3 5 7" xfId="6607" xr:uid="{00000000-0005-0000-0000-00008E190000}"/>
    <cellStyle name="SAPBEXHLevel1X 2 3 5 7 2" xfId="6608" xr:uid="{00000000-0005-0000-0000-00008F190000}"/>
    <cellStyle name="SAPBEXHLevel1X 2 3 5 8" xfId="6609" xr:uid="{00000000-0005-0000-0000-000090190000}"/>
    <cellStyle name="SAPBEXHLevel1X 2 3 6" xfId="6610" xr:uid="{00000000-0005-0000-0000-000091190000}"/>
    <cellStyle name="SAPBEXHLevel1X 2 3 6 2" xfId="6611" xr:uid="{00000000-0005-0000-0000-000092190000}"/>
    <cellStyle name="SAPBEXHLevel1X 2 4" xfId="6612" xr:uid="{00000000-0005-0000-0000-000093190000}"/>
    <cellStyle name="SAPBEXHLevel1X 2 4 2" xfId="6613" xr:uid="{00000000-0005-0000-0000-000094190000}"/>
    <cellStyle name="SAPBEXHLevel1X 2 4 2 2" xfId="6614" xr:uid="{00000000-0005-0000-0000-000095190000}"/>
    <cellStyle name="SAPBEXHLevel1X 2 4 3" xfId="6615" xr:uid="{00000000-0005-0000-0000-000096190000}"/>
    <cellStyle name="SAPBEXHLevel1X 2 4 3 2" xfId="6616" xr:uid="{00000000-0005-0000-0000-000097190000}"/>
    <cellStyle name="SAPBEXHLevel1X 2 4 4" xfId="6617" xr:uid="{00000000-0005-0000-0000-000098190000}"/>
    <cellStyle name="SAPBEXHLevel1X 2 4 4 2" xfId="6618" xr:uid="{00000000-0005-0000-0000-000099190000}"/>
    <cellStyle name="SAPBEXHLevel1X 2 4 5" xfId="6619" xr:uid="{00000000-0005-0000-0000-00009A190000}"/>
    <cellStyle name="SAPBEXHLevel1X 2 4 5 2" xfId="6620" xr:uid="{00000000-0005-0000-0000-00009B190000}"/>
    <cellStyle name="SAPBEXHLevel1X 2 4 6" xfId="6621" xr:uid="{00000000-0005-0000-0000-00009C190000}"/>
    <cellStyle name="SAPBEXHLevel1X 2 4 6 2" xfId="6622" xr:uid="{00000000-0005-0000-0000-00009D190000}"/>
    <cellStyle name="SAPBEXHLevel1X 2 4 7" xfId="6623" xr:uid="{00000000-0005-0000-0000-00009E190000}"/>
    <cellStyle name="SAPBEXHLevel1X 2 4 7 2" xfId="6624" xr:uid="{00000000-0005-0000-0000-00009F190000}"/>
    <cellStyle name="SAPBEXHLevel1X 2 4 8" xfId="6625" xr:uid="{00000000-0005-0000-0000-0000A0190000}"/>
    <cellStyle name="SAPBEXHLevel1X 2 4 8 2" xfId="6626" xr:uid="{00000000-0005-0000-0000-0000A1190000}"/>
    <cellStyle name="SAPBEXHLevel1X 2 4 9" xfId="6627" xr:uid="{00000000-0005-0000-0000-0000A2190000}"/>
    <cellStyle name="SAPBEXHLevel1X 2 5" xfId="6628" xr:uid="{00000000-0005-0000-0000-0000A3190000}"/>
    <cellStyle name="SAPBEXHLevel1X 2 5 2" xfId="6629" xr:uid="{00000000-0005-0000-0000-0000A4190000}"/>
    <cellStyle name="SAPBEXHLevel1X 2 5 2 2" xfId="6630" xr:uid="{00000000-0005-0000-0000-0000A5190000}"/>
    <cellStyle name="SAPBEXHLevel1X 2 5 3" xfId="6631" xr:uid="{00000000-0005-0000-0000-0000A6190000}"/>
    <cellStyle name="SAPBEXHLevel1X 2 5 3 2" xfId="6632" xr:uid="{00000000-0005-0000-0000-0000A7190000}"/>
    <cellStyle name="SAPBEXHLevel1X 2 5 4" xfId="6633" xr:uid="{00000000-0005-0000-0000-0000A8190000}"/>
    <cellStyle name="SAPBEXHLevel1X 2 5 4 2" xfId="6634" xr:uid="{00000000-0005-0000-0000-0000A9190000}"/>
    <cellStyle name="SAPBEXHLevel1X 2 5 5" xfId="6635" xr:uid="{00000000-0005-0000-0000-0000AA190000}"/>
    <cellStyle name="SAPBEXHLevel1X 2 5 5 2" xfId="6636" xr:uid="{00000000-0005-0000-0000-0000AB190000}"/>
    <cellStyle name="SAPBEXHLevel1X 2 5 6" xfId="6637" xr:uid="{00000000-0005-0000-0000-0000AC190000}"/>
    <cellStyle name="SAPBEXHLevel1X 2 5 6 2" xfId="6638" xr:uid="{00000000-0005-0000-0000-0000AD190000}"/>
    <cellStyle name="SAPBEXHLevel1X 2 5 7" xfId="6639" xr:uid="{00000000-0005-0000-0000-0000AE190000}"/>
    <cellStyle name="SAPBEXHLevel1X 2 5 7 2" xfId="6640" xr:uid="{00000000-0005-0000-0000-0000AF190000}"/>
    <cellStyle name="SAPBEXHLevel1X 2 5 8" xfId="6641" xr:uid="{00000000-0005-0000-0000-0000B0190000}"/>
    <cellStyle name="SAPBEXHLevel1X 2 5 8 2" xfId="6642" xr:uid="{00000000-0005-0000-0000-0000B1190000}"/>
    <cellStyle name="SAPBEXHLevel1X 2 5 9" xfId="6643" xr:uid="{00000000-0005-0000-0000-0000B2190000}"/>
    <cellStyle name="SAPBEXHLevel1X 2 6" xfId="6644" xr:uid="{00000000-0005-0000-0000-0000B3190000}"/>
    <cellStyle name="SAPBEXHLevel1X 2 6 2" xfId="6645" xr:uid="{00000000-0005-0000-0000-0000B4190000}"/>
    <cellStyle name="SAPBEXHLevel1X 2 6 2 2" xfId="6646" xr:uid="{00000000-0005-0000-0000-0000B5190000}"/>
    <cellStyle name="SAPBEXHLevel1X 2 6 3" xfId="6647" xr:uid="{00000000-0005-0000-0000-0000B6190000}"/>
    <cellStyle name="SAPBEXHLevel1X 2 6 3 2" xfId="6648" xr:uid="{00000000-0005-0000-0000-0000B7190000}"/>
    <cellStyle name="SAPBEXHLevel1X 2 6 4" xfId="6649" xr:uid="{00000000-0005-0000-0000-0000B8190000}"/>
    <cellStyle name="SAPBEXHLevel1X 2 6 4 2" xfId="6650" xr:uid="{00000000-0005-0000-0000-0000B9190000}"/>
    <cellStyle name="SAPBEXHLevel1X 2 6 5" xfId="6651" xr:uid="{00000000-0005-0000-0000-0000BA190000}"/>
    <cellStyle name="SAPBEXHLevel1X 2 6 5 2" xfId="6652" xr:uid="{00000000-0005-0000-0000-0000BB190000}"/>
    <cellStyle name="SAPBEXHLevel1X 2 6 6" xfId="6653" xr:uid="{00000000-0005-0000-0000-0000BC190000}"/>
    <cellStyle name="SAPBEXHLevel1X 2 6 6 2" xfId="6654" xr:uid="{00000000-0005-0000-0000-0000BD190000}"/>
    <cellStyle name="SAPBEXHLevel1X 2 6 7" xfId="6655" xr:uid="{00000000-0005-0000-0000-0000BE190000}"/>
    <cellStyle name="SAPBEXHLevel1X 2 6 7 2" xfId="6656" xr:uid="{00000000-0005-0000-0000-0000BF190000}"/>
    <cellStyle name="SAPBEXHLevel1X 2 6 8" xfId="6657" xr:uid="{00000000-0005-0000-0000-0000C0190000}"/>
    <cellStyle name="SAPBEXHLevel1X 2 6 8 2" xfId="6658" xr:uid="{00000000-0005-0000-0000-0000C1190000}"/>
    <cellStyle name="SAPBEXHLevel1X 2 6 9" xfId="6659" xr:uid="{00000000-0005-0000-0000-0000C2190000}"/>
    <cellStyle name="SAPBEXHLevel1X 2 7" xfId="6660" xr:uid="{00000000-0005-0000-0000-0000C3190000}"/>
    <cellStyle name="SAPBEXHLevel1X 2 7 2" xfId="6661" xr:uid="{00000000-0005-0000-0000-0000C4190000}"/>
    <cellStyle name="SAPBEXHLevel1X 2 7 2 2" xfId="6662" xr:uid="{00000000-0005-0000-0000-0000C5190000}"/>
    <cellStyle name="SAPBEXHLevel1X 2 7 3" xfId="6663" xr:uid="{00000000-0005-0000-0000-0000C6190000}"/>
    <cellStyle name="SAPBEXHLevel1X 2 7 3 2" xfId="6664" xr:uid="{00000000-0005-0000-0000-0000C7190000}"/>
    <cellStyle name="SAPBEXHLevel1X 2 7 4" xfId="6665" xr:uid="{00000000-0005-0000-0000-0000C8190000}"/>
    <cellStyle name="SAPBEXHLevel1X 2 7 4 2" xfId="6666" xr:uid="{00000000-0005-0000-0000-0000C9190000}"/>
    <cellStyle name="SAPBEXHLevel1X 2 7 5" xfId="6667" xr:uid="{00000000-0005-0000-0000-0000CA190000}"/>
    <cellStyle name="SAPBEXHLevel1X 2 7 5 2" xfId="6668" xr:uid="{00000000-0005-0000-0000-0000CB190000}"/>
    <cellStyle name="SAPBEXHLevel1X 2 7 6" xfId="6669" xr:uid="{00000000-0005-0000-0000-0000CC190000}"/>
    <cellStyle name="SAPBEXHLevel1X 2 7 6 2" xfId="6670" xr:uid="{00000000-0005-0000-0000-0000CD190000}"/>
    <cellStyle name="SAPBEXHLevel1X 2 7 7" xfId="6671" xr:uid="{00000000-0005-0000-0000-0000CE190000}"/>
    <cellStyle name="SAPBEXHLevel1X 2 7 7 2" xfId="6672" xr:uid="{00000000-0005-0000-0000-0000CF190000}"/>
    <cellStyle name="SAPBEXHLevel1X 2 7 8" xfId="6673" xr:uid="{00000000-0005-0000-0000-0000D0190000}"/>
    <cellStyle name="SAPBEXHLevel1X 2 8" xfId="6674" xr:uid="{00000000-0005-0000-0000-0000D1190000}"/>
    <cellStyle name="SAPBEXHLevel1X 2 8 2" xfId="6675" xr:uid="{00000000-0005-0000-0000-0000D2190000}"/>
    <cellStyle name="SAPBEXHLevel1X 3" xfId="6676" xr:uid="{00000000-0005-0000-0000-0000D3190000}"/>
    <cellStyle name="SAPBEXHLevel1X 3 2" xfId="6677" xr:uid="{00000000-0005-0000-0000-0000D4190000}"/>
    <cellStyle name="SAPBEXHLevel1X 3 2 2" xfId="6678" xr:uid="{00000000-0005-0000-0000-0000D5190000}"/>
    <cellStyle name="SAPBEXHLevel1X 3 2 2 2" xfId="6679" xr:uid="{00000000-0005-0000-0000-0000D6190000}"/>
    <cellStyle name="SAPBEXHLevel1X 3 2 3" xfId="6680" xr:uid="{00000000-0005-0000-0000-0000D7190000}"/>
    <cellStyle name="SAPBEXHLevel1X 3 2 3 2" xfId="6681" xr:uid="{00000000-0005-0000-0000-0000D8190000}"/>
    <cellStyle name="SAPBEXHLevel1X 3 2 4" xfId="6682" xr:uid="{00000000-0005-0000-0000-0000D9190000}"/>
    <cellStyle name="SAPBEXHLevel1X 3 2 4 2" xfId="6683" xr:uid="{00000000-0005-0000-0000-0000DA190000}"/>
    <cellStyle name="SAPBEXHLevel1X 3 2 5" xfId="6684" xr:uid="{00000000-0005-0000-0000-0000DB190000}"/>
    <cellStyle name="SAPBEXHLevel1X 3 2 5 2" xfId="6685" xr:uid="{00000000-0005-0000-0000-0000DC190000}"/>
    <cellStyle name="SAPBEXHLevel1X 3 2 6" xfId="6686" xr:uid="{00000000-0005-0000-0000-0000DD190000}"/>
    <cellStyle name="SAPBEXHLevel1X 3 2 6 2" xfId="6687" xr:uid="{00000000-0005-0000-0000-0000DE190000}"/>
    <cellStyle name="SAPBEXHLevel1X 3 2 7" xfId="6688" xr:uid="{00000000-0005-0000-0000-0000DF190000}"/>
    <cellStyle name="SAPBEXHLevel1X 3 2 7 2" xfId="6689" xr:uid="{00000000-0005-0000-0000-0000E0190000}"/>
    <cellStyle name="SAPBEXHLevel1X 3 2 8" xfId="6690" xr:uid="{00000000-0005-0000-0000-0000E1190000}"/>
    <cellStyle name="SAPBEXHLevel1X 3 2 8 2" xfId="6691" xr:uid="{00000000-0005-0000-0000-0000E2190000}"/>
    <cellStyle name="SAPBEXHLevel1X 3 2 9" xfId="6692" xr:uid="{00000000-0005-0000-0000-0000E3190000}"/>
    <cellStyle name="SAPBEXHLevel1X 3 3" xfId="6693" xr:uid="{00000000-0005-0000-0000-0000E4190000}"/>
    <cellStyle name="SAPBEXHLevel1X 3 3 2" xfId="6694" xr:uid="{00000000-0005-0000-0000-0000E5190000}"/>
    <cellStyle name="SAPBEXHLevel1X 3 3 2 2" xfId="6695" xr:uid="{00000000-0005-0000-0000-0000E6190000}"/>
    <cellStyle name="SAPBEXHLevel1X 3 3 3" xfId="6696" xr:uid="{00000000-0005-0000-0000-0000E7190000}"/>
    <cellStyle name="SAPBEXHLevel1X 3 3 3 2" xfId="6697" xr:uid="{00000000-0005-0000-0000-0000E8190000}"/>
    <cellStyle name="SAPBEXHLevel1X 3 3 4" xfId="6698" xr:uid="{00000000-0005-0000-0000-0000E9190000}"/>
    <cellStyle name="SAPBEXHLevel1X 3 3 4 2" xfId="6699" xr:uid="{00000000-0005-0000-0000-0000EA190000}"/>
    <cellStyle name="SAPBEXHLevel1X 3 3 5" xfId="6700" xr:uid="{00000000-0005-0000-0000-0000EB190000}"/>
    <cellStyle name="SAPBEXHLevel1X 3 3 5 2" xfId="6701" xr:uid="{00000000-0005-0000-0000-0000EC190000}"/>
    <cellStyle name="SAPBEXHLevel1X 3 3 6" xfId="6702" xr:uid="{00000000-0005-0000-0000-0000ED190000}"/>
    <cellStyle name="SAPBEXHLevel1X 3 3 6 2" xfId="6703" xr:uid="{00000000-0005-0000-0000-0000EE190000}"/>
    <cellStyle name="SAPBEXHLevel1X 3 3 7" xfId="6704" xr:uid="{00000000-0005-0000-0000-0000EF190000}"/>
    <cellStyle name="SAPBEXHLevel1X 3 3 7 2" xfId="6705" xr:uid="{00000000-0005-0000-0000-0000F0190000}"/>
    <cellStyle name="SAPBEXHLevel1X 3 3 8" xfId="6706" xr:uid="{00000000-0005-0000-0000-0000F1190000}"/>
    <cellStyle name="SAPBEXHLevel1X 3 3 8 2" xfId="6707" xr:uid="{00000000-0005-0000-0000-0000F2190000}"/>
    <cellStyle name="SAPBEXHLevel1X 3 3 9" xfId="6708" xr:uid="{00000000-0005-0000-0000-0000F3190000}"/>
    <cellStyle name="SAPBEXHLevel1X 3 4" xfId="6709" xr:uid="{00000000-0005-0000-0000-0000F4190000}"/>
    <cellStyle name="SAPBEXHLevel1X 3 4 2" xfId="6710" xr:uid="{00000000-0005-0000-0000-0000F5190000}"/>
    <cellStyle name="SAPBEXHLevel1X 3 4 2 2" xfId="6711" xr:uid="{00000000-0005-0000-0000-0000F6190000}"/>
    <cellStyle name="SAPBEXHLevel1X 3 4 3" xfId="6712" xr:uid="{00000000-0005-0000-0000-0000F7190000}"/>
    <cellStyle name="SAPBEXHLevel1X 3 4 3 2" xfId="6713" xr:uid="{00000000-0005-0000-0000-0000F8190000}"/>
    <cellStyle name="SAPBEXHLevel1X 3 4 4" xfId="6714" xr:uid="{00000000-0005-0000-0000-0000F9190000}"/>
    <cellStyle name="SAPBEXHLevel1X 3 4 4 2" xfId="6715" xr:uid="{00000000-0005-0000-0000-0000FA190000}"/>
    <cellStyle name="SAPBEXHLevel1X 3 4 5" xfId="6716" xr:uid="{00000000-0005-0000-0000-0000FB190000}"/>
    <cellStyle name="SAPBEXHLevel1X 3 4 5 2" xfId="6717" xr:uid="{00000000-0005-0000-0000-0000FC190000}"/>
    <cellStyle name="SAPBEXHLevel1X 3 4 6" xfId="6718" xr:uid="{00000000-0005-0000-0000-0000FD190000}"/>
    <cellStyle name="SAPBEXHLevel1X 3 4 6 2" xfId="6719" xr:uid="{00000000-0005-0000-0000-0000FE190000}"/>
    <cellStyle name="SAPBEXHLevel1X 3 4 7" xfId="6720" xr:uid="{00000000-0005-0000-0000-0000FF190000}"/>
    <cellStyle name="SAPBEXHLevel1X 3 4 7 2" xfId="6721" xr:uid="{00000000-0005-0000-0000-0000001A0000}"/>
    <cellStyle name="SAPBEXHLevel1X 3 4 8" xfId="6722" xr:uid="{00000000-0005-0000-0000-0000011A0000}"/>
    <cellStyle name="SAPBEXHLevel1X 3 4 8 2" xfId="6723" xr:uid="{00000000-0005-0000-0000-0000021A0000}"/>
    <cellStyle name="SAPBEXHLevel1X 3 4 9" xfId="6724" xr:uid="{00000000-0005-0000-0000-0000031A0000}"/>
    <cellStyle name="SAPBEXHLevel1X 3 5" xfId="6725" xr:uid="{00000000-0005-0000-0000-0000041A0000}"/>
    <cellStyle name="SAPBEXHLevel1X 3 5 2" xfId="6726" xr:uid="{00000000-0005-0000-0000-0000051A0000}"/>
    <cellStyle name="SAPBEXHLevel1X 3 5 2 2" xfId="6727" xr:uid="{00000000-0005-0000-0000-0000061A0000}"/>
    <cellStyle name="SAPBEXHLevel1X 3 5 3" xfId="6728" xr:uid="{00000000-0005-0000-0000-0000071A0000}"/>
    <cellStyle name="SAPBEXHLevel1X 3 5 3 2" xfId="6729" xr:uid="{00000000-0005-0000-0000-0000081A0000}"/>
    <cellStyle name="SAPBEXHLevel1X 3 5 4" xfId="6730" xr:uid="{00000000-0005-0000-0000-0000091A0000}"/>
    <cellStyle name="SAPBEXHLevel1X 3 5 4 2" xfId="6731" xr:uid="{00000000-0005-0000-0000-00000A1A0000}"/>
    <cellStyle name="SAPBEXHLevel1X 3 5 5" xfId="6732" xr:uid="{00000000-0005-0000-0000-00000B1A0000}"/>
    <cellStyle name="SAPBEXHLevel1X 3 5 5 2" xfId="6733" xr:uid="{00000000-0005-0000-0000-00000C1A0000}"/>
    <cellStyle name="SAPBEXHLevel1X 3 5 6" xfId="6734" xr:uid="{00000000-0005-0000-0000-00000D1A0000}"/>
    <cellStyle name="SAPBEXHLevel1X 3 5 6 2" xfId="6735" xr:uid="{00000000-0005-0000-0000-00000E1A0000}"/>
    <cellStyle name="SAPBEXHLevel1X 3 5 7" xfId="6736" xr:uid="{00000000-0005-0000-0000-00000F1A0000}"/>
    <cellStyle name="SAPBEXHLevel1X 3 5 7 2" xfId="6737" xr:uid="{00000000-0005-0000-0000-0000101A0000}"/>
    <cellStyle name="SAPBEXHLevel1X 3 5 8" xfId="6738" xr:uid="{00000000-0005-0000-0000-0000111A0000}"/>
    <cellStyle name="SAPBEXHLevel1X 3 6" xfId="6739" xr:uid="{00000000-0005-0000-0000-0000121A0000}"/>
    <cellStyle name="SAPBEXHLevel1X 3 6 2" xfId="6740" xr:uid="{00000000-0005-0000-0000-0000131A0000}"/>
    <cellStyle name="SAPBEXHLevel1X 4" xfId="6741" xr:uid="{00000000-0005-0000-0000-0000141A0000}"/>
    <cellStyle name="SAPBEXHLevel1X 4 2" xfId="6742" xr:uid="{00000000-0005-0000-0000-0000151A0000}"/>
    <cellStyle name="SAPBEXHLevel1X 4 2 2" xfId="6743" xr:uid="{00000000-0005-0000-0000-0000161A0000}"/>
    <cellStyle name="SAPBEXHLevel1X 4 3" xfId="6744" xr:uid="{00000000-0005-0000-0000-0000171A0000}"/>
    <cellStyle name="SAPBEXHLevel1X 4 3 2" xfId="6745" xr:uid="{00000000-0005-0000-0000-0000181A0000}"/>
    <cellStyle name="SAPBEXHLevel1X 4 4" xfId="6746" xr:uid="{00000000-0005-0000-0000-0000191A0000}"/>
    <cellStyle name="SAPBEXHLevel1X 4 4 2" xfId="6747" xr:uid="{00000000-0005-0000-0000-00001A1A0000}"/>
    <cellStyle name="SAPBEXHLevel1X 4 5" xfId="6748" xr:uid="{00000000-0005-0000-0000-00001B1A0000}"/>
    <cellStyle name="SAPBEXHLevel1X 4 5 2" xfId="6749" xr:uid="{00000000-0005-0000-0000-00001C1A0000}"/>
    <cellStyle name="SAPBEXHLevel1X 4 6" xfId="6750" xr:uid="{00000000-0005-0000-0000-00001D1A0000}"/>
    <cellStyle name="SAPBEXHLevel1X 4 6 2" xfId="6751" xr:uid="{00000000-0005-0000-0000-00001E1A0000}"/>
    <cellStyle name="SAPBEXHLevel1X 4 7" xfId="6752" xr:uid="{00000000-0005-0000-0000-00001F1A0000}"/>
    <cellStyle name="SAPBEXHLevel1X 4 7 2" xfId="6753" xr:uid="{00000000-0005-0000-0000-0000201A0000}"/>
    <cellStyle name="SAPBEXHLevel1X 4 8" xfId="6754" xr:uid="{00000000-0005-0000-0000-0000211A0000}"/>
    <cellStyle name="SAPBEXHLevel1X 4 8 2" xfId="6755" xr:uid="{00000000-0005-0000-0000-0000221A0000}"/>
    <cellStyle name="SAPBEXHLevel1X 4 9" xfId="6756" xr:uid="{00000000-0005-0000-0000-0000231A0000}"/>
    <cellStyle name="SAPBEXHLevel1X 5" xfId="6757" xr:uid="{00000000-0005-0000-0000-0000241A0000}"/>
    <cellStyle name="SAPBEXHLevel1X 5 2" xfId="6758" xr:uid="{00000000-0005-0000-0000-0000251A0000}"/>
    <cellStyle name="SAPBEXHLevel1X 5 2 2" xfId="6759" xr:uid="{00000000-0005-0000-0000-0000261A0000}"/>
    <cellStyle name="SAPBEXHLevel1X 5 3" xfId="6760" xr:uid="{00000000-0005-0000-0000-0000271A0000}"/>
    <cellStyle name="SAPBEXHLevel1X 5 3 2" xfId="6761" xr:uid="{00000000-0005-0000-0000-0000281A0000}"/>
    <cellStyle name="SAPBEXHLevel1X 5 4" xfId="6762" xr:uid="{00000000-0005-0000-0000-0000291A0000}"/>
    <cellStyle name="SAPBEXHLevel1X 5 4 2" xfId="6763" xr:uid="{00000000-0005-0000-0000-00002A1A0000}"/>
    <cellStyle name="SAPBEXHLevel1X 5 5" xfId="6764" xr:uid="{00000000-0005-0000-0000-00002B1A0000}"/>
    <cellStyle name="SAPBEXHLevel1X 5 5 2" xfId="6765" xr:uid="{00000000-0005-0000-0000-00002C1A0000}"/>
    <cellStyle name="SAPBEXHLevel1X 5 6" xfId="6766" xr:uid="{00000000-0005-0000-0000-00002D1A0000}"/>
    <cellStyle name="SAPBEXHLevel1X 5 6 2" xfId="6767" xr:uid="{00000000-0005-0000-0000-00002E1A0000}"/>
    <cellStyle name="SAPBEXHLevel1X 5 7" xfId="6768" xr:uid="{00000000-0005-0000-0000-00002F1A0000}"/>
    <cellStyle name="SAPBEXHLevel1X 5 7 2" xfId="6769" xr:uid="{00000000-0005-0000-0000-0000301A0000}"/>
    <cellStyle name="SAPBEXHLevel1X 5 8" xfId="6770" xr:uid="{00000000-0005-0000-0000-0000311A0000}"/>
    <cellStyle name="SAPBEXHLevel1X 5 8 2" xfId="6771" xr:uid="{00000000-0005-0000-0000-0000321A0000}"/>
    <cellStyle name="SAPBEXHLevel1X 5 9" xfId="6772" xr:uid="{00000000-0005-0000-0000-0000331A0000}"/>
    <cellStyle name="SAPBEXHLevel1X 6" xfId="6773" xr:uid="{00000000-0005-0000-0000-0000341A0000}"/>
    <cellStyle name="SAPBEXHLevel1X 6 2" xfId="6774" xr:uid="{00000000-0005-0000-0000-0000351A0000}"/>
    <cellStyle name="SAPBEXHLevel1X 6 2 2" xfId="6775" xr:uid="{00000000-0005-0000-0000-0000361A0000}"/>
    <cellStyle name="SAPBEXHLevel1X 6 3" xfId="6776" xr:uid="{00000000-0005-0000-0000-0000371A0000}"/>
    <cellStyle name="SAPBEXHLevel1X 6 3 2" xfId="6777" xr:uid="{00000000-0005-0000-0000-0000381A0000}"/>
    <cellStyle name="SAPBEXHLevel1X 6 4" xfId="6778" xr:uid="{00000000-0005-0000-0000-0000391A0000}"/>
    <cellStyle name="SAPBEXHLevel1X 6 4 2" xfId="6779" xr:uid="{00000000-0005-0000-0000-00003A1A0000}"/>
    <cellStyle name="SAPBEXHLevel1X 6 5" xfId="6780" xr:uid="{00000000-0005-0000-0000-00003B1A0000}"/>
    <cellStyle name="SAPBEXHLevel1X 6 5 2" xfId="6781" xr:uid="{00000000-0005-0000-0000-00003C1A0000}"/>
    <cellStyle name="SAPBEXHLevel1X 6 6" xfId="6782" xr:uid="{00000000-0005-0000-0000-00003D1A0000}"/>
    <cellStyle name="SAPBEXHLevel1X 6 6 2" xfId="6783" xr:uid="{00000000-0005-0000-0000-00003E1A0000}"/>
    <cellStyle name="SAPBEXHLevel1X 6 7" xfId="6784" xr:uid="{00000000-0005-0000-0000-00003F1A0000}"/>
    <cellStyle name="SAPBEXHLevel1X 6 7 2" xfId="6785" xr:uid="{00000000-0005-0000-0000-0000401A0000}"/>
    <cellStyle name="SAPBEXHLevel1X 6 8" xfId="6786" xr:uid="{00000000-0005-0000-0000-0000411A0000}"/>
    <cellStyle name="SAPBEXHLevel1X 6 8 2" xfId="6787" xr:uid="{00000000-0005-0000-0000-0000421A0000}"/>
    <cellStyle name="SAPBEXHLevel1X 6 9" xfId="6788" xr:uid="{00000000-0005-0000-0000-0000431A0000}"/>
    <cellStyle name="SAPBEXHLevel1X 7" xfId="6789" xr:uid="{00000000-0005-0000-0000-0000441A0000}"/>
    <cellStyle name="SAPBEXHLevel1X 7 2" xfId="6790" xr:uid="{00000000-0005-0000-0000-0000451A0000}"/>
    <cellStyle name="SAPBEXHLevel1X 7 2 2" xfId="6791" xr:uid="{00000000-0005-0000-0000-0000461A0000}"/>
    <cellStyle name="SAPBEXHLevel1X 7 3" xfId="6792" xr:uid="{00000000-0005-0000-0000-0000471A0000}"/>
    <cellStyle name="SAPBEXHLevel1X 7 3 2" xfId="6793" xr:uid="{00000000-0005-0000-0000-0000481A0000}"/>
    <cellStyle name="SAPBEXHLevel1X 7 4" xfId="6794" xr:uid="{00000000-0005-0000-0000-0000491A0000}"/>
    <cellStyle name="SAPBEXHLevel1X 7 4 2" xfId="6795" xr:uid="{00000000-0005-0000-0000-00004A1A0000}"/>
    <cellStyle name="SAPBEXHLevel1X 7 5" xfId="6796" xr:uid="{00000000-0005-0000-0000-00004B1A0000}"/>
    <cellStyle name="SAPBEXHLevel1X 7 5 2" xfId="6797" xr:uid="{00000000-0005-0000-0000-00004C1A0000}"/>
    <cellStyle name="SAPBEXHLevel1X 7 6" xfId="6798" xr:uid="{00000000-0005-0000-0000-00004D1A0000}"/>
    <cellStyle name="SAPBEXHLevel1X 7 6 2" xfId="6799" xr:uid="{00000000-0005-0000-0000-00004E1A0000}"/>
    <cellStyle name="SAPBEXHLevel1X 7 7" xfId="6800" xr:uid="{00000000-0005-0000-0000-00004F1A0000}"/>
    <cellStyle name="SAPBEXHLevel1X 7 7 2" xfId="6801" xr:uid="{00000000-0005-0000-0000-0000501A0000}"/>
    <cellStyle name="SAPBEXHLevel1X 7 8" xfId="6802" xr:uid="{00000000-0005-0000-0000-0000511A0000}"/>
    <cellStyle name="SAPBEXHLevel1X 8" xfId="6803" xr:uid="{00000000-0005-0000-0000-0000521A0000}"/>
    <cellStyle name="SAPBEXHLevel1X 8 2" xfId="6804" xr:uid="{00000000-0005-0000-0000-0000531A0000}"/>
    <cellStyle name="SAPBEXHLevel2" xfId="6805" xr:uid="{00000000-0005-0000-0000-0000541A0000}"/>
    <cellStyle name="SAPBEXHLevel2 2" xfId="6806" xr:uid="{00000000-0005-0000-0000-0000551A0000}"/>
    <cellStyle name="SAPBEXHLevel2 2 2" xfId="6807" xr:uid="{00000000-0005-0000-0000-0000561A0000}"/>
    <cellStyle name="SAPBEXHLevel2 2 2 2" xfId="6808" xr:uid="{00000000-0005-0000-0000-0000571A0000}"/>
    <cellStyle name="SAPBEXHLevel2 2 2 2 2" xfId="6809" xr:uid="{00000000-0005-0000-0000-0000581A0000}"/>
    <cellStyle name="SAPBEXHLevel2 2 2 2 2 2" xfId="6810" xr:uid="{00000000-0005-0000-0000-0000591A0000}"/>
    <cellStyle name="SAPBEXHLevel2 2 2 2 3" xfId="6811" xr:uid="{00000000-0005-0000-0000-00005A1A0000}"/>
    <cellStyle name="SAPBEXHLevel2 2 2 2 3 2" xfId="6812" xr:uid="{00000000-0005-0000-0000-00005B1A0000}"/>
    <cellStyle name="SAPBEXHLevel2 2 2 2 4" xfId="6813" xr:uid="{00000000-0005-0000-0000-00005C1A0000}"/>
    <cellStyle name="SAPBEXHLevel2 2 2 2 4 2" xfId="6814" xr:uid="{00000000-0005-0000-0000-00005D1A0000}"/>
    <cellStyle name="SAPBEXHLevel2 2 2 2 5" xfId="6815" xr:uid="{00000000-0005-0000-0000-00005E1A0000}"/>
    <cellStyle name="SAPBEXHLevel2 2 2 2 5 2" xfId="6816" xr:uid="{00000000-0005-0000-0000-00005F1A0000}"/>
    <cellStyle name="SAPBEXHLevel2 2 2 2 6" xfId="6817" xr:uid="{00000000-0005-0000-0000-0000601A0000}"/>
    <cellStyle name="SAPBEXHLevel2 2 2 2 6 2" xfId="6818" xr:uid="{00000000-0005-0000-0000-0000611A0000}"/>
    <cellStyle name="SAPBEXHLevel2 2 2 2 7" xfId="6819" xr:uid="{00000000-0005-0000-0000-0000621A0000}"/>
    <cellStyle name="SAPBEXHLevel2 2 2 2 7 2" xfId="6820" xr:uid="{00000000-0005-0000-0000-0000631A0000}"/>
    <cellStyle name="SAPBEXHLevel2 2 2 2 8" xfId="6821" xr:uid="{00000000-0005-0000-0000-0000641A0000}"/>
    <cellStyle name="SAPBEXHLevel2 2 2 2 8 2" xfId="6822" xr:uid="{00000000-0005-0000-0000-0000651A0000}"/>
    <cellStyle name="SAPBEXHLevel2 2 2 2 9" xfId="6823" xr:uid="{00000000-0005-0000-0000-0000661A0000}"/>
    <cellStyle name="SAPBEXHLevel2 2 2 3" xfId="6824" xr:uid="{00000000-0005-0000-0000-0000671A0000}"/>
    <cellStyle name="SAPBEXHLevel2 2 2 3 2" xfId="6825" xr:uid="{00000000-0005-0000-0000-0000681A0000}"/>
    <cellStyle name="SAPBEXHLevel2 2 2 3 2 2" xfId="6826" xr:uid="{00000000-0005-0000-0000-0000691A0000}"/>
    <cellStyle name="SAPBEXHLevel2 2 2 3 3" xfId="6827" xr:uid="{00000000-0005-0000-0000-00006A1A0000}"/>
    <cellStyle name="SAPBEXHLevel2 2 2 3 3 2" xfId="6828" xr:uid="{00000000-0005-0000-0000-00006B1A0000}"/>
    <cellStyle name="SAPBEXHLevel2 2 2 3 4" xfId="6829" xr:uid="{00000000-0005-0000-0000-00006C1A0000}"/>
    <cellStyle name="SAPBEXHLevel2 2 2 3 4 2" xfId="6830" xr:uid="{00000000-0005-0000-0000-00006D1A0000}"/>
    <cellStyle name="SAPBEXHLevel2 2 2 3 5" xfId="6831" xr:uid="{00000000-0005-0000-0000-00006E1A0000}"/>
    <cellStyle name="SAPBEXHLevel2 2 2 3 5 2" xfId="6832" xr:uid="{00000000-0005-0000-0000-00006F1A0000}"/>
    <cellStyle name="SAPBEXHLevel2 2 2 3 6" xfId="6833" xr:uid="{00000000-0005-0000-0000-0000701A0000}"/>
    <cellStyle name="SAPBEXHLevel2 2 2 3 6 2" xfId="6834" xr:uid="{00000000-0005-0000-0000-0000711A0000}"/>
    <cellStyle name="SAPBEXHLevel2 2 2 3 7" xfId="6835" xr:uid="{00000000-0005-0000-0000-0000721A0000}"/>
    <cellStyle name="SAPBEXHLevel2 2 2 3 7 2" xfId="6836" xr:uid="{00000000-0005-0000-0000-0000731A0000}"/>
    <cellStyle name="SAPBEXHLevel2 2 2 3 8" xfId="6837" xr:uid="{00000000-0005-0000-0000-0000741A0000}"/>
    <cellStyle name="SAPBEXHLevel2 2 2 3 8 2" xfId="6838" xr:uid="{00000000-0005-0000-0000-0000751A0000}"/>
    <cellStyle name="SAPBEXHLevel2 2 2 3 9" xfId="6839" xr:uid="{00000000-0005-0000-0000-0000761A0000}"/>
    <cellStyle name="SAPBEXHLevel2 2 2 4" xfId="6840" xr:uid="{00000000-0005-0000-0000-0000771A0000}"/>
    <cellStyle name="SAPBEXHLevel2 2 2 4 2" xfId="6841" xr:uid="{00000000-0005-0000-0000-0000781A0000}"/>
    <cellStyle name="SAPBEXHLevel2 2 2 4 2 2" xfId="6842" xr:uid="{00000000-0005-0000-0000-0000791A0000}"/>
    <cellStyle name="SAPBEXHLevel2 2 2 4 3" xfId="6843" xr:uid="{00000000-0005-0000-0000-00007A1A0000}"/>
    <cellStyle name="SAPBEXHLevel2 2 2 4 3 2" xfId="6844" xr:uid="{00000000-0005-0000-0000-00007B1A0000}"/>
    <cellStyle name="SAPBEXHLevel2 2 2 4 4" xfId="6845" xr:uid="{00000000-0005-0000-0000-00007C1A0000}"/>
    <cellStyle name="SAPBEXHLevel2 2 2 4 4 2" xfId="6846" xr:uid="{00000000-0005-0000-0000-00007D1A0000}"/>
    <cellStyle name="SAPBEXHLevel2 2 2 4 5" xfId="6847" xr:uid="{00000000-0005-0000-0000-00007E1A0000}"/>
    <cellStyle name="SAPBEXHLevel2 2 2 4 5 2" xfId="6848" xr:uid="{00000000-0005-0000-0000-00007F1A0000}"/>
    <cellStyle name="SAPBEXHLevel2 2 2 4 6" xfId="6849" xr:uid="{00000000-0005-0000-0000-0000801A0000}"/>
    <cellStyle name="SAPBEXHLevel2 2 2 4 6 2" xfId="6850" xr:uid="{00000000-0005-0000-0000-0000811A0000}"/>
    <cellStyle name="SAPBEXHLevel2 2 2 4 7" xfId="6851" xr:uid="{00000000-0005-0000-0000-0000821A0000}"/>
    <cellStyle name="SAPBEXHLevel2 2 2 4 7 2" xfId="6852" xr:uid="{00000000-0005-0000-0000-0000831A0000}"/>
    <cellStyle name="SAPBEXHLevel2 2 2 4 8" xfId="6853" xr:uid="{00000000-0005-0000-0000-0000841A0000}"/>
    <cellStyle name="SAPBEXHLevel2 2 2 4 8 2" xfId="6854" xr:uid="{00000000-0005-0000-0000-0000851A0000}"/>
    <cellStyle name="SAPBEXHLevel2 2 2 4 9" xfId="6855" xr:uid="{00000000-0005-0000-0000-0000861A0000}"/>
    <cellStyle name="SAPBEXHLevel2 2 2 5" xfId="6856" xr:uid="{00000000-0005-0000-0000-0000871A0000}"/>
    <cellStyle name="SAPBEXHLevel2 2 2 5 2" xfId="6857" xr:uid="{00000000-0005-0000-0000-0000881A0000}"/>
    <cellStyle name="SAPBEXHLevel2 2 2 5 2 2" xfId="6858" xr:uid="{00000000-0005-0000-0000-0000891A0000}"/>
    <cellStyle name="SAPBEXHLevel2 2 2 5 3" xfId="6859" xr:uid="{00000000-0005-0000-0000-00008A1A0000}"/>
    <cellStyle name="SAPBEXHLevel2 2 2 5 3 2" xfId="6860" xr:uid="{00000000-0005-0000-0000-00008B1A0000}"/>
    <cellStyle name="SAPBEXHLevel2 2 2 5 4" xfId="6861" xr:uid="{00000000-0005-0000-0000-00008C1A0000}"/>
    <cellStyle name="SAPBEXHLevel2 2 2 5 4 2" xfId="6862" xr:uid="{00000000-0005-0000-0000-00008D1A0000}"/>
    <cellStyle name="SAPBEXHLevel2 2 2 5 5" xfId="6863" xr:uid="{00000000-0005-0000-0000-00008E1A0000}"/>
    <cellStyle name="SAPBEXHLevel2 2 2 5 5 2" xfId="6864" xr:uid="{00000000-0005-0000-0000-00008F1A0000}"/>
    <cellStyle name="SAPBEXHLevel2 2 2 5 6" xfId="6865" xr:uid="{00000000-0005-0000-0000-0000901A0000}"/>
    <cellStyle name="SAPBEXHLevel2 2 2 5 6 2" xfId="6866" xr:uid="{00000000-0005-0000-0000-0000911A0000}"/>
    <cellStyle name="SAPBEXHLevel2 2 2 5 7" xfId="6867" xr:uid="{00000000-0005-0000-0000-0000921A0000}"/>
    <cellStyle name="SAPBEXHLevel2 2 2 5 7 2" xfId="6868" xr:uid="{00000000-0005-0000-0000-0000931A0000}"/>
    <cellStyle name="SAPBEXHLevel2 2 2 5 8" xfId="6869" xr:uid="{00000000-0005-0000-0000-0000941A0000}"/>
    <cellStyle name="SAPBEXHLevel2 2 2 6" xfId="6870" xr:uid="{00000000-0005-0000-0000-0000951A0000}"/>
    <cellStyle name="SAPBEXHLevel2 2 2 6 2" xfId="6871" xr:uid="{00000000-0005-0000-0000-0000961A0000}"/>
    <cellStyle name="SAPBEXHLevel2 2 3" xfId="6872" xr:uid="{00000000-0005-0000-0000-0000971A0000}"/>
    <cellStyle name="SAPBEXHLevel2 2 3 2" xfId="6873" xr:uid="{00000000-0005-0000-0000-0000981A0000}"/>
    <cellStyle name="SAPBEXHLevel2 2 3 2 2" xfId="6874" xr:uid="{00000000-0005-0000-0000-0000991A0000}"/>
    <cellStyle name="SAPBEXHLevel2 2 3 2 2 2" xfId="6875" xr:uid="{00000000-0005-0000-0000-00009A1A0000}"/>
    <cellStyle name="SAPBEXHLevel2 2 3 2 3" xfId="6876" xr:uid="{00000000-0005-0000-0000-00009B1A0000}"/>
    <cellStyle name="SAPBEXHLevel2 2 3 2 3 2" xfId="6877" xr:uid="{00000000-0005-0000-0000-00009C1A0000}"/>
    <cellStyle name="SAPBEXHLevel2 2 3 2 4" xfId="6878" xr:uid="{00000000-0005-0000-0000-00009D1A0000}"/>
    <cellStyle name="SAPBEXHLevel2 2 3 2 4 2" xfId="6879" xr:uid="{00000000-0005-0000-0000-00009E1A0000}"/>
    <cellStyle name="SAPBEXHLevel2 2 3 2 5" xfId="6880" xr:uid="{00000000-0005-0000-0000-00009F1A0000}"/>
    <cellStyle name="SAPBEXHLevel2 2 3 2 5 2" xfId="6881" xr:uid="{00000000-0005-0000-0000-0000A01A0000}"/>
    <cellStyle name="SAPBEXHLevel2 2 3 2 6" xfId="6882" xr:uid="{00000000-0005-0000-0000-0000A11A0000}"/>
    <cellStyle name="SAPBEXHLevel2 2 3 2 6 2" xfId="6883" xr:uid="{00000000-0005-0000-0000-0000A21A0000}"/>
    <cellStyle name="SAPBEXHLevel2 2 3 2 7" xfId="6884" xr:uid="{00000000-0005-0000-0000-0000A31A0000}"/>
    <cellStyle name="SAPBEXHLevel2 2 3 2 7 2" xfId="6885" xr:uid="{00000000-0005-0000-0000-0000A41A0000}"/>
    <cellStyle name="SAPBEXHLevel2 2 3 2 8" xfId="6886" xr:uid="{00000000-0005-0000-0000-0000A51A0000}"/>
    <cellStyle name="SAPBEXHLevel2 2 3 2 8 2" xfId="6887" xr:uid="{00000000-0005-0000-0000-0000A61A0000}"/>
    <cellStyle name="SAPBEXHLevel2 2 3 2 9" xfId="6888" xr:uid="{00000000-0005-0000-0000-0000A71A0000}"/>
    <cellStyle name="SAPBEXHLevel2 2 3 3" xfId="6889" xr:uid="{00000000-0005-0000-0000-0000A81A0000}"/>
    <cellStyle name="SAPBEXHLevel2 2 3 3 2" xfId="6890" xr:uid="{00000000-0005-0000-0000-0000A91A0000}"/>
    <cellStyle name="SAPBEXHLevel2 2 3 3 2 2" xfId="6891" xr:uid="{00000000-0005-0000-0000-0000AA1A0000}"/>
    <cellStyle name="SAPBEXHLevel2 2 3 3 3" xfId="6892" xr:uid="{00000000-0005-0000-0000-0000AB1A0000}"/>
    <cellStyle name="SAPBEXHLevel2 2 3 3 3 2" xfId="6893" xr:uid="{00000000-0005-0000-0000-0000AC1A0000}"/>
    <cellStyle name="SAPBEXHLevel2 2 3 3 4" xfId="6894" xr:uid="{00000000-0005-0000-0000-0000AD1A0000}"/>
    <cellStyle name="SAPBEXHLevel2 2 3 3 4 2" xfId="6895" xr:uid="{00000000-0005-0000-0000-0000AE1A0000}"/>
    <cellStyle name="SAPBEXHLevel2 2 3 3 5" xfId="6896" xr:uid="{00000000-0005-0000-0000-0000AF1A0000}"/>
    <cellStyle name="SAPBEXHLevel2 2 3 3 5 2" xfId="6897" xr:uid="{00000000-0005-0000-0000-0000B01A0000}"/>
    <cellStyle name="SAPBEXHLevel2 2 3 3 6" xfId="6898" xr:uid="{00000000-0005-0000-0000-0000B11A0000}"/>
    <cellStyle name="SAPBEXHLevel2 2 3 3 6 2" xfId="6899" xr:uid="{00000000-0005-0000-0000-0000B21A0000}"/>
    <cellStyle name="SAPBEXHLevel2 2 3 3 7" xfId="6900" xr:uid="{00000000-0005-0000-0000-0000B31A0000}"/>
    <cellStyle name="SAPBEXHLevel2 2 3 3 7 2" xfId="6901" xr:uid="{00000000-0005-0000-0000-0000B41A0000}"/>
    <cellStyle name="SAPBEXHLevel2 2 3 3 8" xfId="6902" xr:uid="{00000000-0005-0000-0000-0000B51A0000}"/>
    <cellStyle name="SAPBEXHLevel2 2 3 3 8 2" xfId="6903" xr:uid="{00000000-0005-0000-0000-0000B61A0000}"/>
    <cellStyle name="SAPBEXHLevel2 2 3 3 9" xfId="6904" xr:uid="{00000000-0005-0000-0000-0000B71A0000}"/>
    <cellStyle name="SAPBEXHLevel2 2 3 4" xfId="6905" xr:uid="{00000000-0005-0000-0000-0000B81A0000}"/>
    <cellStyle name="SAPBEXHLevel2 2 3 4 2" xfId="6906" xr:uid="{00000000-0005-0000-0000-0000B91A0000}"/>
    <cellStyle name="SAPBEXHLevel2 2 3 4 2 2" xfId="6907" xr:uid="{00000000-0005-0000-0000-0000BA1A0000}"/>
    <cellStyle name="SAPBEXHLevel2 2 3 4 3" xfId="6908" xr:uid="{00000000-0005-0000-0000-0000BB1A0000}"/>
    <cellStyle name="SAPBEXHLevel2 2 3 4 3 2" xfId="6909" xr:uid="{00000000-0005-0000-0000-0000BC1A0000}"/>
    <cellStyle name="SAPBEXHLevel2 2 3 4 4" xfId="6910" xr:uid="{00000000-0005-0000-0000-0000BD1A0000}"/>
    <cellStyle name="SAPBEXHLevel2 2 3 4 4 2" xfId="6911" xr:uid="{00000000-0005-0000-0000-0000BE1A0000}"/>
    <cellStyle name="SAPBEXHLevel2 2 3 4 5" xfId="6912" xr:uid="{00000000-0005-0000-0000-0000BF1A0000}"/>
    <cellStyle name="SAPBEXHLevel2 2 3 4 5 2" xfId="6913" xr:uid="{00000000-0005-0000-0000-0000C01A0000}"/>
    <cellStyle name="SAPBEXHLevel2 2 3 4 6" xfId="6914" xr:uid="{00000000-0005-0000-0000-0000C11A0000}"/>
    <cellStyle name="SAPBEXHLevel2 2 3 4 6 2" xfId="6915" xr:uid="{00000000-0005-0000-0000-0000C21A0000}"/>
    <cellStyle name="SAPBEXHLevel2 2 3 4 7" xfId="6916" xr:uid="{00000000-0005-0000-0000-0000C31A0000}"/>
    <cellStyle name="SAPBEXHLevel2 2 3 4 7 2" xfId="6917" xr:uid="{00000000-0005-0000-0000-0000C41A0000}"/>
    <cellStyle name="SAPBEXHLevel2 2 3 4 8" xfId="6918" xr:uid="{00000000-0005-0000-0000-0000C51A0000}"/>
    <cellStyle name="SAPBEXHLevel2 2 3 4 8 2" xfId="6919" xr:uid="{00000000-0005-0000-0000-0000C61A0000}"/>
    <cellStyle name="SAPBEXHLevel2 2 3 4 9" xfId="6920" xr:uid="{00000000-0005-0000-0000-0000C71A0000}"/>
    <cellStyle name="SAPBEXHLevel2 2 3 5" xfId="6921" xr:uid="{00000000-0005-0000-0000-0000C81A0000}"/>
    <cellStyle name="SAPBEXHLevel2 2 3 5 2" xfId="6922" xr:uid="{00000000-0005-0000-0000-0000C91A0000}"/>
    <cellStyle name="SAPBEXHLevel2 2 3 5 2 2" xfId="6923" xr:uid="{00000000-0005-0000-0000-0000CA1A0000}"/>
    <cellStyle name="SAPBEXHLevel2 2 3 5 3" xfId="6924" xr:uid="{00000000-0005-0000-0000-0000CB1A0000}"/>
    <cellStyle name="SAPBEXHLevel2 2 3 5 3 2" xfId="6925" xr:uid="{00000000-0005-0000-0000-0000CC1A0000}"/>
    <cellStyle name="SAPBEXHLevel2 2 3 5 4" xfId="6926" xr:uid="{00000000-0005-0000-0000-0000CD1A0000}"/>
    <cellStyle name="SAPBEXHLevel2 2 3 5 4 2" xfId="6927" xr:uid="{00000000-0005-0000-0000-0000CE1A0000}"/>
    <cellStyle name="SAPBEXHLevel2 2 3 5 5" xfId="6928" xr:uid="{00000000-0005-0000-0000-0000CF1A0000}"/>
    <cellStyle name="SAPBEXHLevel2 2 3 5 5 2" xfId="6929" xr:uid="{00000000-0005-0000-0000-0000D01A0000}"/>
    <cellStyle name="SAPBEXHLevel2 2 3 5 6" xfId="6930" xr:uid="{00000000-0005-0000-0000-0000D11A0000}"/>
    <cellStyle name="SAPBEXHLevel2 2 3 5 6 2" xfId="6931" xr:uid="{00000000-0005-0000-0000-0000D21A0000}"/>
    <cellStyle name="SAPBEXHLevel2 2 3 5 7" xfId="6932" xr:uid="{00000000-0005-0000-0000-0000D31A0000}"/>
    <cellStyle name="SAPBEXHLevel2 2 3 5 7 2" xfId="6933" xr:uid="{00000000-0005-0000-0000-0000D41A0000}"/>
    <cellStyle name="SAPBEXHLevel2 2 3 5 8" xfId="6934" xr:uid="{00000000-0005-0000-0000-0000D51A0000}"/>
    <cellStyle name="SAPBEXHLevel2 2 3 6" xfId="6935" xr:uid="{00000000-0005-0000-0000-0000D61A0000}"/>
    <cellStyle name="SAPBEXHLevel2 2 3 6 2" xfId="6936" xr:uid="{00000000-0005-0000-0000-0000D71A0000}"/>
    <cellStyle name="SAPBEXHLevel2 2 4" xfId="6937" xr:uid="{00000000-0005-0000-0000-0000D81A0000}"/>
    <cellStyle name="SAPBEXHLevel2 2 4 2" xfId="6938" xr:uid="{00000000-0005-0000-0000-0000D91A0000}"/>
    <cellStyle name="SAPBEXHLevel2 2 4 2 2" xfId="6939" xr:uid="{00000000-0005-0000-0000-0000DA1A0000}"/>
    <cellStyle name="SAPBEXHLevel2 2 4 3" xfId="6940" xr:uid="{00000000-0005-0000-0000-0000DB1A0000}"/>
    <cellStyle name="SAPBEXHLevel2 2 4 3 2" xfId="6941" xr:uid="{00000000-0005-0000-0000-0000DC1A0000}"/>
    <cellStyle name="SAPBEXHLevel2 2 4 4" xfId="6942" xr:uid="{00000000-0005-0000-0000-0000DD1A0000}"/>
    <cellStyle name="SAPBEXHLevel2 2 4 4 2" xfId="6943" xr:uid="{00000000-0005-0000-0000-0000DE1A0000}"/>
    <cellStyle name="SAPBEXHLevel2 2 4 5" xfId="6944" xr:uid="{00000000-0005-0000-0000-0000DF1A0000}"/>
    <cellStyle name="SAPBEXHLevel2 2 4 5 2" xfId="6945" xr:uid="{00000000-0005-0000-0000-0000E01A0000}"/>
    <cellStyle name="SAPBEXHLevel2 2 4 6" xfId="6946" xr:uid="{00000000-0005-0000-0000-0000E11A0000}"/>
    <cellStyle name="SAPBEXHLevel2 2 4 6 2" xfId="6947" xr:uid="{00000000-0005-0000-0000-0000E21A0000}"/>
    <cellStyle name="SAPBEXHLevel2 2 4 7" xfId="6948" xr:uid="{00000000-0005-0000-0000-0000E31A0000}"/>
    <cellStyle name="SAPBEXHLevel2 2 4 7 2" xfId="6949" xr:uid="{00000000-0005-0000-0000-0000E41A0000}"/>
    <cellStyle name="SAPBEXHLevel2 2 4 8" xfId="6950" xr:uid="{00000000-0005-0000-0000-0000E51A0000}"/>
    <cellStyle name="SAPBEXHLevel2 2 4 8 2" xfId="6951" xr:uid="{00000000-0005-0000-0000-0000E61A0000}"/>
    <cellStyle name="SAPBEXHLevel2 2 4 9" xfId="6952" xr:uid="{00000000-0005-0000-0000-0000E71A0000}"/>
    <cellStyle name="SAPBEXHLevel2 2 5" xfId="6953" xr:uid="{00000000-0005-0000-0000-0000E81A0000}"/>
    <cellStyle name="SAPBEXHLevel2 2 5 2" xfId="6954" xr:uid="{00000000-0005-0000-0000-0000E91A0000}"/>
    <cellStyle name="SAPBEXHLevel2 2 5 2 2" xfId="6955" xr:uid="{00000000-0005-0000-0000-0000EA1A0000}"/>
    <cellStyle name="SAPBEXHLevel2 2 5 3" xfId="6956" xr:uid="{00000000-0005-0000-0000-0000EB1A0000}"/>
    <cellStyle name="SAPBEXHLevel2 2 5 3 2" xfId="6957" xr:uid="{00000000-0005-0000-0000-0000EC1A0000}"/>
    <cellStyle name="SAPBEXHLevel2 2 5 4" xfId="6958" xr:uid="{00000000-0005-0000-0000-0000ED1A0000}"/>
    <cellStyle name="SAPBEXHLevel2 2 5 4 2" xfId="6959" xr:uid="{00000000-0005-0000-0000-0000EE1A0000}"/>
    <cellStyle name="SAPBEXHLevel2 2 5 5" xfId="6960" xr:uid="{00000000-0005-0000-0000-0000EF1A0000}"/>
    <cellStyle name="SAPBEXHLevel2 2 5 5 2" xfId="6961" xr:uid="{00000000-0005-0000-0000-0000F01A0000}"/>
    <cellStyle name="SAPBEXHLevel2 2 5 6" xfId="6962" xr:uid="{00000000-0005-0000-0000-0000F11A0000}"/>
    <cellStyle name="SAPBEXHLevel2 2 5 6 2" xfId="6963" xr:uid="{00000000-0005-0000-0000-0000F21A0000}"/>
    <cellStyle name="SAPBEXHLevel2 2 5 7" xfId="6964" xr:uid="{00000000-0005-0000-0000-0000F31A0000}"/>
    <cellStyle name="SAPBEXHLevel2 2 5 7 2" xfId="6965" xr:uid="{00000000-0005-0000-0000-0000F41A0000}"/>
    <cellStyle name="SAPBEXHLevel2 2 5 8" xfId="6966" xr:uid="{00000000-0005-0000-0000-0000F51A0000}"/>
    <cellStyle name="SAPBEXHLevel2 2 5 8 2" xfId="6967" xr:uid="{00000000-0005-0000-0000-0000F61A0000}"/>
    <cellStyle name="SAPBEXHLevel2 2 5 9" xfId="6968" xr:uid="{00000000-0005-0000-0000-0000F71A0000}"/>
    <cellStyle name="SAPBEXHLevel2 2 6" xfId="6969" xr:uid="{00000000-0005-0000-0000-0000F81A0000}"/>
    <cellStyle name="SAPBEXHLevel2 2 6 2" xfId="6970" xr:uid="{00000000-0005-0000-0000-0000F91A0000}"/>
    <cellStyle name="SAPBEXHLevel2 2 6 2 2" xfId="6971" xr:uid="{00000000-0005-0000-0000-0000FA1A0000}"/>
    <cellStyle name="SAPBEXHLevel2 2 6 3" xfId="6972" xr:uid="{00000000-0005-0000-0000-0000FB1A0000}"/>
    <cellStyle name="SAPBEXHLevel2 2 6 3 2" xfId="6973" xr:uid="{00000000-0005-0000-0000-0000FC1A0000}"/>
    <cellStyle name="SAPBEXHLevel2 2 6 4" xfId="6974" xr:uid="{00000000-0005-0000-0000-0000FD1A0000}"/>
    <cellStyle name="SAPBEXHLevel2 2 6 4 2" xfId="6975" xr:uid="{00000000-0005-0000-0000-0000FE1A0000}"/>
    <cellStyle name="SAPBEXHLevel2 2 6 5" xfId="6976" xr:uid="{00000000-0005-0000-0000-0000FF1A0000}"/>
    <cellStyle name="SAPBEXHLevel2 2 6 5 2" xfId="6977" xr:uid="{00000000-0005-0000-0000-0000001B0000}"/>
    <cellStyle name="SAPBEXHLevel2 2 6 6" xfId="6978" xr:uid="{00000000-0005-0000-0000-0000011B0000}"/>
    <cellStyle name="SAPBEXHLevel2 2 6 6 2" xfId="6979" xr:uid="{00000000-0005-0000-0000-0000021B0000}"/>
    <cellStyle name="SAPBEXHLevel2 2 6 7" xfId="6980" xr:uid="{00000000-0005-0000-0000-0000031B0000}"/>
    <cellStyle name="SAPBEXHLevel2 2 6 7 2" xfId="6981" xr:uid="{00000000-0005-0000-0000-0000041B0000}"/>
    <cellStyle name="SAPBEXHLevel2 2 6 8" xfId="6982" xr:uid="{00000000-0005-0000-0000-0000051B0000}"/>
    <cellStyle name="SAPBEXHLevel2 2 6 8 2" xfId="6983" xr:uid="{00000000-0005-0000-0000-0000061B0000}"/>
    <cellStyle name="SAPBEXHLevel2 2 6 9" xfId="6984" xr:uid="{00000000-0005-0000-0000-0000071B0000}"/>
    <cellStyle name="SAPBEXHLevel2 2 7" xfId="6985" xr:uid="{00000000-0005-0000-0000-0000081B0000}"/>
    <cellStyle name="SAPBEXHLevel2 2 7 2" xfId="6986" xr:uid="{00000000-0005-0000-0000-0000091B0000}"/>
    <cellStyle name="SAPBEXHLevel2 2 7 2 2" xfId="6987" xr:uid="{00000000-0005-0000-0000-00000A1B0000}"/>
    <cellStyle name="SAPBEXHLevel2 2 7 3" xfId="6988" xr:uid="{00000000-0005-0000-0000-00000B1B0000}"/>
    <cellStyle name="SAPBEXHLevel2 2 7 3 2" xfId="6989" xr:uid="{00000000-0005-0000-0000-00000C1B0000}"/>
    <cellStyle name="SAPBEXHLevel2 2 7 4" xfId="6990" xr:uid="{00000000-0005-0000-0000-00000D1B0000}"/>
    <cellStyle name="SAPBEXHLevel2 2 7 4 2" xfId="6991" xr:uid="{00000000-0005-0000-0000-00000E1B0000}"/>
    <cellStyle name="SAPBEXHLevel2 2 7 5" xfId="6992" xr:uid="{00000000-0005-0000-0000-00000F1B0000}"/>
    <cellStyle name="SAPBEXHLevel2 2 7 5 2" xfId="6993" xr:uid="{00000000-0005-0000-0000-0000101B0000}"/>
    <cellStyle name="SAPBEXHLevel2 2 7 6" xfId="6994" xr:uid="{00000000-0005-0000-0000-0000111B0000}"/>
    <cellStyle name="SAPBEXHLevel2 2 7 6 2" xfId="6995" xr:uid="{00000000-0005-0000-0000-0000121B0000}"/>
    <cellStyle name="SAPBEXHLevel2 2 7 7" xfId="6996" xr:uid="{00000000-0005-0000-0000-0000131B0000}"/>
    <cellStyle name="SAPBEXHLevel2 2 7 7 2" xfId="6997" xr:uid="{00000000-0005-0000-0000-0000141B0000}"/>
    <cellStyle name="SAPBEXHLevel2 2 7 8" xfId="6998" xr:uid="{00000000-0005-0000-0000-0000151B0000}"/>
    <cellStyle name="SAPBEXHLevel2 2 8" xfId="6999" xr:uid="{00000000-0005-0000-0000-0000161B0000}"/>
    <cellStyle name="SAPBEXHLevel2 2 8 2" xfId="7000" xr:uid="{00000000-0005-0000-0000-0000171B0000}"/>
    <cellStyle name="SAPBEXHLevel2 3" xfId="7001" xr:uid="{00000000-0005-0000-0000-0000181B0000}"/>
    <cellStyle name="SAPBEXHLevel2 3 2" xfId="7002" xr:uid="{00000000-0005-0000-0000-0000191B0000}"/>
    <cellStyle name="SAPBEXHLevel2 3 2 2" xfId="7003" xr:uid="{00000000-0005-0000-0000-00001A1B0000}"/>
    <cellStyle name="SAPBEXHLevel2 3 2 2 2" xfId="7004" xr:uid="{00000000-0005-0000-0000-00001B1B0000}"/>
    <cellStyle name="SAPBEXHLevel2 3 2 3" xfId="7005" xr:uid="{00000000-0005-0000-0000-00001C1B0000}"/>
    <cellStyle name="SAPBEXHLevel2 3 2 3 2" xfId="7006" xr:uid="{00000000-0005-0000-0000-00001D1B0000}"/>
    <cellStyle name="SAPBEXHLevel2 3 2 4" xfId="7007" xr:uid="{00000000-0005-0000-0000-00001E1B0000}"/>
    <cellStyle name="SAPBEXHLevel2 3 2 4 2" xfId="7008" xr:uid="{00000000-0005-0000-0000-00001F1B0000}"/>
    <cellStyle name="SAPBEXHLevel2 3 2 5" xfId="7009" xr:uid="{00000000-0005-0000-0000-0000201B0000}"/>
    <cellStyle name="SAPBEXHLevel2 3 2 5 2" xfId="7010" xr:uid="{00000000-0005-0000-0000-0000211B0000}"/>
    <cellStyle name="SAPBEXHLevel2 3 2 6" xfId="7011" xr:uid="{00000000-0005-0000-0000-0000221B0000}"/>
    <cellStyle name="SAPBEXHLevel2 3 2 6 2" xfId="7012" xr:uid="{00000000-0005-0000-0000-0000231B0000}"/>
    <cellStyle name="SAPBEXHLevel2 3 2 7" xfId="7013" xr:uid="{00000000-0005-0000-0000-0000241B0000}"/>
    <cellStyle name="SAPBEXHLevel2 3 2 7 2" xfId="7014" xr:uid="{00000000-0005-0000-0000-0000251B0000}"/>
    <cellStyle name="SAPBEXHLevel2 3 2 8" xfId="7015" xr:uid="{00000000-0005-0000-0000-0000261B0000}"/>
    <cellStyle name="SAPBEXHLevel2 3 2 8 2" xfId="7016" xr:uid="{00000000-0005-0000-0000-0000271B0000}"/>
    <cellStyle name="SAPBEXHLevel2 3 2 9" xfId="7017" xr:uid="{00000000-0005-0000-0000-0000281B0000}"/>
    <cellStyle name="SAPBEXHLevel2 3 3" xfId="7018" xr:uid="{00000000-0005-0000-0000-0000291B0000}"/>
    <cellStyle name="SAPBEXHLevel2 3 3 2" xfId="7019" xr:uid="{00000000-0005-0000-0000-00002A1B0000}"/>
    <cellStyle name="SAPBEXHLevel2 3 3 2 2" xfId="7020" xr:uid="{00000000-0005-0000-0000-00002B1B0000}"/>
    <cellStyle name="SAPBEXHLevel2 3 3 3" xfId="7021" xr:uid="{00000000-0005-0000-0000-00002C1B0000}"/>
    <cellStyle name="SAPBEXHLevel2 3 3 3 2" xfId="7022" xr:uid="{00000000-0005-0000-0000-00002D1B0000}"/>
    <cellStyle name="SAPBEXHLevel2 3 3 4" xfId="7023" xr:uid="{00000000-0005-0000-0000-00002E1B0000}"/>
    <cellStyle name="SAPBEXHLevel2 3 3 4 2" xfId="7024" xr:uid="{00000000-0005-0000-0000-00002F1B0000}"/>
    <cellStyle name="SAPBEXHLevel2 3 3 5" xfId="7025" xr:uid="{00000000-0005-0000-0000-0000301B0000}"/>
    <cellStyle name="SAPBEXHLevel2 3 3 5 2" xfId="7026" xr:uid="{00000000-0005-0000-0000-0000311B0000}"/>
    <cellStyle name="SAPBEXHLevel2 3 3 6" xfId="7027" xr:uid="{00000000-0005-0000-0000-0000321B0000}"/>
    <cellStyle name="SAPBEXHLevel2 3 3 6 2" xfId="7028" xr:uid="{00000000-0005-0000-0000-0000331B0000}"/>
    <cellStyle name="SAPBEXHLevel2 3 3 7" xfId="7029" xr:uid="{00000000-0005-0000-0000-0000341B0000}"/>
    <cellStyle name="SAPBEXHLevel2 3 3 7 2" xfId="7030" xr:uid="{00000000-0005-0000-0000-0000351B0000}"/>
    <cellStyle name="SAPBEXHLevel2 3 3 8" xfId="7031" xr:uid="{00000000-0005-0000-0000-0000361B0000}"/>
    <cellStyle name="SAPBEXHLevel2 3 3 8 2" xfId="7032" xr:uid="{00000000-0005-0000-0000-0000371B0000}"/>
    <cellStyle name="SAPBEXHLevel2 3 3 9" xfId="7033" xr:uid="{00000000-0005-0000-0000-0000381B0000}"/>
    <cellStyle name="SAPBEXHLevel2 3 4" xfId="7034" xr:uid="{00000000-0005-0000-0000-0000391B0000}"/>
    <cellStyle name="SAPBEXHLevel2 3 4 2" xfId="7035" xr:uid="{00000000-0005-0000-0000-00003A1B0000}"/>
    <cellStyle name="SAPBEXHLevel2 3 4 2 2" xfId="7036" xr:uid="{00000000-0005-0000-0000-00003B1B0000}"/>
    <cellStyle name="SAPBEXHLevel2 3 4 3" xfId="7037" xr:uid="{00000000-0005-0000-0000-00003C1B0000}"/>
    <cellStyle name="SAPBEXHLevel2 3 4 3 2" xfId="7038" xr:uid="{00000000-0005-0000-0000-00003D1B0000}"/>
    <cellStyle name="SAPBEXHLevel2 3 4 4" xfId="7039" xr:uid="{00000000-0005-0000-0000-00003E1B0000}"/>
    <cellStyle name="SAPBEXHLevel2 3 4 4 2" xfId="7040" xr:uid="{00000000-0005-0000-0000-00003F1B0000}"/>
    <cellStyle name="SAPBEXHLevel2 3 4 5" xfId="7041" xr:uid="{00000000-0005-0000-0000-0000401B0000}"/>
    <cellStyle name="SAPBEXHLevel2 3 4 5 2" xfId="7042" xr:uid="{00000000-0005-0000-0000-0000411B0000}"/>
    <cellStyle name="SAPBEXHLevel2 3 4 6" xfId="7043" xr:uid="{00000000-0005-0000-0000-0000421B0000}"/>
    <cellStyle name="SAPBEXHLevel2 3 4 6 2" xfId="7044" xr:uid="{00000000-0005-0000-0000-0000431B0000}"/>
    <cellStyle name="SAPBEXHLevel2 3 4 7" xfId="7045" xr:uid="{00000000-0005-0000-0000-0000441B0000}"/>
    <cellStyle name="SAPBEXHLevel2 3 4 7 2" xfId="7046" xr:uid="{00000000-0005-0000-0000-0000451B0000}"/>
    <cellStyle name="SAPBEXHLevel2 3 4 8" xfId="7047" xr:uid="{00000000-0005-0000-0000-0000461B0000}"/>
    <cellStyle name="SAPBEXHLevel2 3 4 8 2" xfId="7048" xr:uid="{00000000-0005-0000-0000-0000471B0000}"/>
    <cellStyle name="SAPBEXHLevel2 3 4 9" xfId="7049" xr:uid="{00000000-0005-0000-0000-0000481B0000}"/>
    <cellStyle name="SAPBEXHLevel2 3 5" xfId="7050" xr:uid="{00000000-0005-0000-0000-0000491B0000}"/>
    <cellStyle name="SAPBEXHLevel2 3 5 2" xfId="7051" xr:uid="{00000000-0005-0000-0000-00004A1B0000}"/>
    <cellStyle name="SAPBEXHLevel2 3 5 2 2" xfId="7052" xr:uid="{00000000-0005-0000-0000-00004B1B0000}"/>
    <cellStyle name="SAPBEXHLevel2 3 5 3" xfId="7053" xr:uid="{00000000-0005-0000-0000-00004C1B0000}"/>
    <cellStyle name="SAPBEXHLevel2 3 5 3 2" xfId="7054" xr:uid="{00000000-0005-0000-0000-00004D1B0000}"/>
    <cellStyle name="SAPBEXHLevel2 3 5 4" xfId="7055" xr:uid="{00000000-0005-0000-0000-00004E1B0000}"/>
    <cellStyle name="SAPBEXHLevel2 3 5 4 2" xfId="7056" xr:uid="{00000000-0005-0000-0000-00004F1B0000}"/>
    <cellStyle name="SAPBEXHLevel2 3 5 5" xfId="7057" xr:uid="{00000000-0005-0000-0000-0000501B0000}"/>
    <cellStyle name="SAPBEXHLevel2 3 5 5 2" xfId="7058" xr:uid="{00000000-0005-0000-0000-0000511B0000}"/>
    <cellStyle name="SAPBEXHLevel2 3 5 6" xfId="7059" xr:uid="{00000000-0005-0000-0000-0000521B0000}"/>
    <cellStyle name="SAPBEXHLevel2 3 5 6 2" xfId="7060" xr:uid="{00000000-0005-0000-0000-0000531B0000}"/>
    <cellStyle name="SAPBEXHLevel2 3 5 7" xfId="7061" xr:uid="{00000000-0005-0000-0000-0000541B0000}"/>
    <cellStyle name="SAPBEXHLevel2 3 5 7 2" xfId="7062" xr:uid="{00000000-0005-0000-0000-0000551B0000}"/>
    <cellStyle name="SAPBEXHLevel2 3 5 8" xfId="7063" xr:uid="{00000000-0005-0000-0000-0000561B0000}"/>
    <cellStyle name="SAPBEXHLevel2 3 6" xfId="7064" xr:uid="{00000000-0005-0000-0000-0000571B0000}"/>
    <cellStyle name="SAPBEXHLevel2 3 6 2" xfId="7065" xr:uid="{00000000-0005-0000-0000-0000581B0000}"/>
    <cellStyle name="SAPBEXHLevel2 4" xfId="7066" xr:uid="{00000000-0005-0000-0000-0000591B0000}"/>
    <cellStyle name="SAPBEXHLevel2 4 2" xfId="7067" xr:uid="{00000000-0005-0000-0000-00005A1B0000}"/>
    <cellStyle name="SAPBEXHLevel2 4 2 2" xfId="7068" xr:uid="{00000000-0005-0000-0000-00005B1B0000}"/>
    <cellStyle name="SAPBEXHLevel2 4 3" xfId="7069" xr:uid="{00000000-0005-0000-0000-00005C1B0000}"/>
    <cellStyle name="SAPBEXHLevel2 4 3 2" xfId="7070" xr:uid="{00000000-0005-0000-0000-00005D1B0000}"/>
    <cellStyle name="SAPBEXHLevel2 4 4" xfId="7071" xr:uid="{00000000-0005-0000-0000-00005E1B0000}"/>
    <cellStyle name="SAPBEXHLevel2 4 4 2" xfId="7072" xr:uid="{00000000-0005-0000-0000-00005F1B0000}"/>
    <cellStyle name="SAPBEXHLevel2 4 5" xfId="7073" xr:uid="{00000000-0005-0000-0000-0000601B0000}"/>
    <cellStyle name="SAPBEXHLevel2 4 5 2" xfId="7074" xr:uid="{00000000-0005-0000-0000-0000611B0000}"/>
    <cellStyle name="SAPBEXHLevel2 4 6" xfId="7075" xr:uid="{00000000-0005-0000-0000-0000621B0000}"/>
    <cellStyle name="SAPBEXHLevel2 4 6 2" xfId="7076" xr:uid="{00000000-0005-0000-0000-0000631B0000}"/>
    <cellStyle name="SAPBEXHLevel2 4 7" xfId="7077" xr:uid="{00000000-0005-0000-0000-0000641B0000}"/>
    <cellStyle name="SAPBEXHLevel2 4 7 2" xfId="7078" xr:uid="{00000000-0005-0000-0000-0000651B0000}"/>
    <cellStyle name="SAPBEXHLevel2 4 8" xfId="7079" xr:uid="{00000000-0005-0000-0000-0000661B0000}"/>
    <cellStyle name="SAPBEXHLevel2 4 8 2" xfId="7080" xr:uid="{00000000-0005-0000-0000-0000671B0000}"/>
    <cellStyle name="SAPBEXHLevel2 4 9" xfId="7081" xr:uid="{00000000-0005-0000-0000-0000681B0000}"/>
    <cellStyle name="SAPBEXHLevel2 5" xfId="7082" xr:uid="{00000000-0005-0000-0000-0000691B0000}"/>
    <cellStyle name="SAPBEXHLevel2 5 2" xfId="7083" xr:uid="{00000000-0005-0000-0000-00006A1B0000}"/>
    <cellStyle name="SAPBEXHLevel2 5 2 2" xfId="7084" xr:uid="{00000000-0005-0000-0000-00006B1B0000}"/>
    <cellStyle name="SAPBEXHLevel2 5 3" xfId="7085" xr:uid="{00000000-0005-0000-0000-00006C1B0000}"/>
    <cellStyle name="SAPBEXHLevel2 5 3 2" xfId="7086" xr:uid="{00000000-0005-0000-0000-00006D1B0000}"/>
    <cellStyle name="SAPBEXHLevel2 5 4" xfId="7087" xr:uid="{00000000-0005-0000-0000-00006E1B0000}"/>
    <cellStyle name="SAPBEXHLevel2 5 4 2" xfId="7088" xr:uid="{00000000-0005-0000-0000-00006F1B0000}"/>
    <cellStyle name="SAPBEXHLevel2 5 5" xfId="7089" xr:uid="{00000000-0005-0000-0000-0000701B0000}"/>
    <cellStyle name="SAPBEXHLevel2 5 5 2" xfId="7090" xr:uid="{00000000-0005-0000-0000-0000711B0000}"/>
    <cellStyle name="SAPBEXHLevel2 5 6" xfId="7091" xr:uid="{00000000-0005-0000-0000-0000721B0000}"/>
    <cellStyle name="SAPBEXHLevel2 5 6 2" xfId="7092" xr:uid="{00000000-0005-0000-0000-0000731B0000}"/>
    <cellStyle name="SAPBEXHLevel2 5 7" xfId="7093" xr:uid="{00000000-0005-0000-0000-0000741B0000}"/>
    <cellStyle name="SAPBEXHLevel2 5 7 2" xfId="7094" xr:uid="{00000000-0005-0000-0000-0000751B0000}"/>
    <cellStyle name="SAPBEXHLevel2 5 8" xfId="7095" xr:uid="{00000000-0005-0000-0000-0000761B0000}"/>
    <cellStyle name="SAPBEXHLevel2 5 8 2" xfId="7096" xr:uid="{00000000-0005-0000-0000-0000771B0000}"/>
    <cellStyle name="SAPBEXHLevel2 5 9" xfId="7097" xr:uid="{00000000-0005-0000-0000-0000781B0000}"/>
    <cellStyle name="SAPBEXHLevel2 6" xfId="7098" xr:uid="{00000000-0005-0000-0000-0000791B0000}"/>
    <cellStyle name="SAPBEXHLevel2 6 2" xfId="7099" xr:uid="{00000000-0005-0000-0000-00007A1B0000}"/>
    <cellStyle name="SAPBEXHLevel2 6 2 2" xfId="7100" xr:uid="{00000000-0005-0000-0000-00007B1B0000}"/>
    <cellStyle name="SAPBEXHLevel2 6 3" xfId="7101" xr:uid="{00000000-0005-0000-0000-00007C1B0000}"/>
    <cellStyle name="SAPBEXHLevel2 6 3 2" xfId="7102" xr:uid="{00000000-0005-0000-0000-00007D1B0000}"/>
    <cellStyle name="SAPBEXHLevel2 6 4" xfId="7103" xr:uid="{00000000-0005-0000-0000-00007E1B0000}"/>
    <cellStyle name="SAPBEXHLevel2 6 4 2" xfId="7104" xr:uid="{00000000-0005-0000-0000-00007F1B0000}"/>
    <cellStyle name="SAPBEXHLevel2 6 5" xfId="7105" xr:uid="{00000000-0005-0000-0000-0000801B0000}"/>
    <cellStyle name="SAPBEXHLevel2 6 5 2" xfId="7106" xr:uid="{00000000-0005-0000-0000-0000811B0000}"/>
    <cellStyle name="SAPBEXHLevel2 6 6" xfId="7107" xr:uid="{00000000-0005-0000-0000-0000821B0000}"/>
    <cellStyle name="SAPBEXHLevel2 6 6 2" xfId="7108" xr:uid="{00000000-0005-0000-0000-0000831B0000}"/>
    <cellStyle name="SAPBEXHLevel2 6 7" xfId="7109" xr:uid="{00000000-0005-0000-0000-0000841B0000}"/>
    <cellStyle name="SAPBEXHLevel2 6 7 2" xfId="7110" xr:uid="{00000000-0005-0000-0000-0000851B0000}"/>
    <cellStyle name="SAPBEXHLevel2 6 8" xfId="7111" xr:uid="{00000000-0005-0000-0000-0000861B0000}"/>
    <cellStyle name="SAPBEXHLevel2 6 8 2" xfId="7112" xr:uid="{00000000-0005-0000-0000-0000871B0000}"/>
    <cellStyle name="SAPBEXHLevel2 6 9" xfId="7113" xr:uid="{00000000-0005-0000-0000-0000881B0000}"/>
    <cellStyle name="SAPBEXHLevel2 7" xfId="7114" xr:uid="{00000000-0005-0000-0000-0000891B0000}"/>
    <cellStyle name="SAPBEXHLevel2 7 2" xfId="7115" xr:uid="{00000000-0005-0000-0000-00008A1B0000}"/>
    <cellStyle name="SAPBEXHLevel2 7 2 2" xfId="7116" xr:uid="{00000000-0005-0000-0000-00008B1B0000}"/>
    <cellStyle name="SAPBEXHLevel2 7 3" xfId="7117" xr:uid="{00000000-0005-0000-0000-00008C1B0000}"/>
    <cellStyle name="SAPBEXHLevel2 7 3 2" xfId="7118" xr:uid="{00000000-0005-0000-0000-00008D1B0000}"/>
    <cellStyle name="SAPBEXHLevel2 7 4" xfId="7119" xr:uid="{00000000-0005-0000-0000-00008E1B0000}"/>
    <cellStyle name="SAPBEXHLevel2 7 4 2" xfId="7120" xr:uid="{00000000-0005-0000-0000-00008F1B0000}"/>
    <cellStyle name="SAPBEXHLevel2 7 5" xfId="7121" xr:uid="{00000000-0005-0000-0000-0000901B0000}"/>
    <cellStyle name="SAPBEXHLevel2 7 5 2" xfId="7122" xr:uid="{00000000-0005-0000-0000-0000911B0000}"/>
    <cellStyle name="SAPBEXHLevel2 7 6" xfId="7123" xr:uid="{00000000-0005-0000-0000-0000921B0000}"/>
    <cellStyle name="SAPBEXHLevel2 7 6 2" xfId="7124" xr:uid="{00000000-0005-0000-0000-0000931B0000}"/>
    <cellStyle name="SAPBEXHLevel2 7 7" xfId="7125" xr:uid="{00000000-0005-0000-0000-0000941B0000}"/>
    <cellStyle name="SAPBEXHLevel2 7 7 2" xfId="7126" xr:uid="{00000000-0005-0000-0000-0000951B0000}"/>
    <cellStyle name="SAPBEXHLevel2 7 8" xfId="7127" xr:uid="{00000000-0005-0000-0000-0000961B0000}"/>
    <cellStyle name="SAPBEXHLevel2 8" xfId="7128" xr:uid="{00000000-0005-0000-0000-0000971B0000}"/>
    <cellStyle name="SAPBEXHLevel2 8 2" xfId="7129" xr:uid="{00000000-0005-0000-0000-0000981B0000}"/>
    <cellStyle name="SAPBEXHLevel2X" xfId="7130" xr:uid="{00000000-0005-0000-0000-0000991B0000}"/>
    <cellStyle name="SAPBEXHLevel2X 2" xfId="7131" xr:uid="{00000000-0005-0000-0000-00009A1B0000}"/>
    <cellStyle name="SAPBEXHLevel2X 2 2" xfId="7132" xr:uid="{00000000-0005-0000-0000-00009B1B0000}"/>
    <cellStyle name="SAPBEXHLevel2X 2 2 2" xfId="7133" xr:uid="{00000000-0005-0000-0000-00009C1B0000}"/>
    <cellStyle name="SAPBEXHLevel2X 2 2 2 2" xfId="7134" xr:uid="{00000000-0005-0000-0000-00009D1B0000}"/>
    <cellStyle name="SAPBEXHLevel2X 2 2 2 2 2" xfId="7135" xr:uid="{00000000-0005-0000-0000-00009E1B0000}"/>
    <cellStyle name="SAPBEXHLevel2X 2 2 2 3" xfId="7136" xr:uid="{00000000-0005-0000-0000-00009F1B0000}"/>
    <cellStyle name="SAPBEXHLevel2X 2 2 2 3 2" xfId="7137" xr:uid="{00000000-0005-0000-0000-0000A01B0000}"/>
    <cellStyle name="SAPBEXHLevel2X 2 2 2 4" xfId="7138" xr:uid="{00000000-0005-0000-0000-0000A11B0000}"/>
    <cellStyle name="SAPBEXHLevel2X 2 2 2 4 2" xfId="7139" xr:uid="{00000000-0005-0000-0000-0000A21B0000}"/>
    <cellStyle name="SAPBEXHLevel2X 2 2 2 5" xfId="7140" xr:uid="{00000000-0005-0000-0000-0000A31B0000}"/>
    <cellStyle name="SAPBEXHLevel2X 2 2 2 5 2" xfId="7141" xr:uid="{00000000-0005-0000-0000-0000A41B0000}"/>
    <cellStyle name="SAPBEXHLevel2X 2 2 2 6" xfId="7142" xr:uid="{00000000-0005-0000-0000-0000A51B0000}"/>
    <cellStyle name="SAPBEXHLevel2X 2 2 2 6 2" xfId="7143" xr:uid="{00000000-0005-0000-0000-0000A61B0000}"/>
    <cellStyle name="SAPBEXHLevel2X 2 2 2 7" xfId="7144" xr:uid="{00000000-0005-0000-0000-0000A71B0000}"/>
    <cellStyle name="SAPBEXHLevel2X 2 2 2 7 2" xfId="7145" xr:uid="{00000000-0005-0000-0000-0000A81B0000}"/>
    <cellStyle name="SAPBEXHLevel2X 2 2 2 8" xfId="7146" xr:uid="{00000000-0005-0000-0000-0000A91B0000}"/>
    <cellStyle name="SAPBEXHLevel2X 2 2 2 8 2" xfId="7147" xr:uid="{00000000-0005-0000-0000-0000AA1B0000}"/>
    <cellStyle name="SAPBEXHLevel2X 2 2 2 9" xfId="7148" xr:uid="{00000000-0005-0000-0000-0000AB1B0000}"/>
    <cellStyle name="SAPBEXHLevel2X 2 2 3" xfId="7149" xr:uid="{00000000-0005-0000-0000-0000AC1B0000}"/>
    <cellStyle name="SAPBEXHLevel2X 2 2 3 2" xfId="7150" xr:uid="{00000000-0005-0000-0000-0000AD1B0000}"/>
    <cellStyle name="SAPBEXHLevel2X 2 2 3 2 2" xfId="7151" xr:uid="{00000000-0005-0000-0000-0000AE1B0000}"/>
    <cellStyle name="SAPBEXHLevel2X 2 2 3 3" xfId="7152" xr:uid="{00000000-0005-0000-0000-0000AF1B0000}"/>
    <cellStyle name="SAPBEXHLevel2X 2 2 3 3 2" xfId="7153" xr:uid="{00000000-0005-0000-0000-0000B01B0000}"/>
    <cellStyle name="SAPBEXHLevel2X 2 2 3 4" xfId="7154" xr:uid="{00000000-0005-0000-0000-0000B11B0000}"/>
    <cellStyle name="SAPBEXHLevel2X 2 2 3 4 2" xfId="7155" xr:uid="{00000000-0005-0000-0000-0000B21B0000}"/>
    <cellStyle name="SAPBEXHLevel2X 2 2 3 5" xfId="7156" xr:uid="{00000000-0005-0000-0000-0000B31B0000}"/>
    <cellStyle name="SAPBEXHLevel2X 2 2 3 5 2" xfId="7157" xr:uid="{00000000-0005-0000-0000-0000B41B0000}"/>
    <cellStyle name="SAPBEXHLevel2X 2 2 3 6" xfId="7158" xr:uid="{00000000-0005-0000-0000-0000B51B0000}"/>
    <cellStyle name="SAPBEXHLevel2X 2 2 3 6 2" xfId="7159" xr:uid="{00000000-0005-0000-0000-0000B61B0000}"/>
    <cellStyle name="SAPBEXHLevel2X 2 2 3 7" xfId="7160" xr:uid="{00000000-0005-0000-0000-0000B71B0000}"/>
    <cellStyle name="SAPBEXHLevel2X 2 2 3 7 2" xfId="7161" xr:uid="{00000000-0005-0000-0000-0000B81B0000}"/>
    <cellStyle name="SAPBEXHLevel2X 2 2 3 8" xfId="7162" xr:uid="{00000000-0005-0000-0000-0000B91B0000}"/>
    <cellStyle name="SAPBEXHLevel2X 2 2 3 8 2" xfId="7163" xr:uid="{00000000-0005-0000-0000-0000BA1B0000}"/>
    <cellStyle name="SAPBEXHLevel2X 2 2 3 9" xfId="7164" xr:uid="{00000000-0005-0000-0000-0000BB1B0000}"/>
    <cellStyle name="SAPBEXHLevel2X 2 2 4" xfId="7165" xr:uid="{00000000-0005-0000-0000-0000BC1B0000}"/>
    <cellStyle name="SAPBEXHLevel2X 2 2 4 2" xfId="7166" xr:uid="{00000000-0005-0000-0000-0000BD1B0000}"/>
    <cellStyle name="SAPBEXHLevel2X 2 2 4 2 2" xfId="7167" xr:uid="{00000000-0005-0000-0000-0000BE1B0000}"/>
    <cellStyle name="SAPBEXHLevel2X 2 2 4 3" xfId="7168" xr:uid="{00000000-0005-0000-0000-0000BF1B0000}"/>
    <cellStyle name="SAPBEXHLevel2X 2 2 4 3 2" xfId="7169" xr:uid="{00000000-0005-0000-0000-0000C01B0000}"/>
    <cellStyle name="SAPBEXHLevel2X 2 2 4 4" xfId="7170" xr:uid="{00000000-0005-0000-0000-0000C11B0000}"/>
    <cellStyle name="SAPBEXHLevel2X 2 2 4 4 2" xfId="7171" xr:uid="{00000000-0005-0000-0000-0000C21B0000}"/>
    <cellStyle name="SAPBEXHLevel2X 2 2 4 5" xfId="7172" xr:uid="{00000000-0005-0000-0000-0000C31B0000}"/>
    <cellStyle name="SAPBEXHLevel2X 2 2 4 5 2" xfId="7173" xr:uid="{00000000-0005-0000-0000-0000C41B0000}"/>
    <cellStyle name="SAPBEXHLevel2X 2 2 4 6" xfId="7174" xr:uid="{00000000-0005-0000-0000-0000C51B0000}"/>
    <cellStyle name="SAPBEXHLevel2X 2 2 4 6 2" xfId="7175" xr:uid="{00000000-0005-0000-0000-0000C61B0000}"/>
    <cellStyle name="SAPBEXHLevel2X 2 2 4 7" xfId="7176" xr:uid="{00000000-0005-0000-0000-0000C71B0000}"/>
    <cellStyle name="SAPBEXHLevel2X 2 2 4 7 2" xfId="7177" xr:uid="{00000000-0005-0000-0000-0000C81B0000}"/>
    <cellStyle name="SAPBEXHLevel2X 2 2 4 8" xfId="7178" xr:uid="{00000000-0005-0000-0000-0000C91B0000}"/>
    <cellStyle name="SAPBEXHLevel2X 2 2 4 8 2" xfId="7179" xr:uid="{00000000-0005-0000-0000-0000CA1B0000}"/>
    <cellStyle name="SAPBEXHLevel2X 2 2 4 9" xfId="7180" xr:uid="{00000000-0005-0000-0000-0000CB1B0000}"/>
    <cellStyle name="SAPBEXHLevel2X 2 2 5" xfId="7181" xr:uid="{00000000-0005-0000-0000-0000CC1B0000}"/>
    <cellStyle name="SAPBEXHLevel2X 2 2 5 2" xfId="7182" xr:uid="{00000000-0005-0000-0000-0000CD1B0000}"/>
    <cellStyle name="SAPBEXHLevel2X 2 2 5 2 2" xfId="7183" xr:uid="{00000000-0005-0000-0000-0000CE1B0000}"/>
    <cellStyle name="SAPBEXHLevel2X 2 2 5 3" xfId="7184" xr:uid="{00000000-0005-0000-0000-0000CF1B0000}"/>
    <cellStyle name="SAPBEXHLevel2X 2 2 5 3 2" xfId="7185" xr:uid="{00000000-0005-0000-0000-0000D01B0000}"/>
    <cellStyle name="SAPBEXHLevel2X 2 2 5 4" xfId="7186" xr:uid="{00000000-0005-0000-0000-0000D11B0000}"/>
    <cellStyle name="SAPBEXHLevel2X 2 2 5 4 2" xfId="7187" xr:uid="{00000000-0005-0000-0000-0000D21B0000}"/>
    <cellStyle name="SAPBEXHLevel2X 2 2 5 5" xfId="7188" xr:uid="{00000000-0005-0000-0000-0000D31B0000}"/>
    <cellStyle name="SAPBEXHLevel2X 2 2 5 5 2" xfId="7189" xr:uid="{00000000-0005-0000-0000-0000D41B0000}"/>
    <cellStyle name="SAPBEXHLevel2X 2 2 5 6" xfId="7190" xr:uid="{00000000-0005-0000-0000-0000D51B0000}"/>
    <cellStyle name="SAPBEXHLevel2X 2 2 5 6 2" xfId="7191" xr:uid="{00000000-0005-0000-0000-0000D61B0000}"/>
    <cellStyle name="SAPBEXHLevel2X 2 2 5 7" xfId="7192" xr:uid="{00000000-0005-0000-0000-0000D71B0000}"/>
    <cellStyle name="SAPBEXHLevel2X 2 2 5 7 2" xfId="7193" xr:uid="{00000000-0005-0000-0000-0000D81B0000}"/>
    <cellStyle name="SAPBEXHLevel2X 2 2 5 8" xfId="7194" xr:uid="{00000000-0005-0000-0000-0000D91B0000}"/>
    <cellStyle name="SAPBEXHLevel2X 2 2 6" xfId="7195" xr:uid="{00000000-0005-0000-0000-0000DA1B0000}"/>
    <cellStyle name="SAPBEXHLevel2X 2 2 6 2" xfId="7196" xr:uid="{00000000-0005-0000-0000-0000DB1B0000}"/>
    <cellStyle name="SAPBEXHLevel2X 2 3" xfId="7197" xr:uid="{00000000-0005-0000-0000-0000DC1B0000}"/>
    <cellStyle name="SAPBEXHLevel2X 2 3 2" xfId="7198" xr:uid="{00000000-0005-0000-0000-0000DD1B0000}"/>
    <cellStyle name="SAPBEXHLevel2X 2 3 2 2" xfId="7199" xr:uid="{00000000-0005-0000-0000-0000DE1B0000}"/>
    <cellStyle name="SAPBEXHLevel2X 2 3 2 2 2" xfId="7200" xr:uid="{00000000-0005-0000-0000-0000DF1B0000}"/>
    <cellStyle name="SAPBEXHLevel2X 2 3 2 3" xfId="7201" xr:uid="{00000000-0005-0000-0000-0000E01B0000}"/>
    <cellStyle name="SAPBEXHLevel2X 2 3 2 3 2" xfId="7202" xr:uid="{00000000-0005-0000-0000-0000E11B0000}"/>
    <cellStyle name="SAPBEXHLevel2X 2 3 2 4" xfId="7203" xr:uid="{00000000-0005-0000-0000-0000E21B0000}"/>
    <cellStyle name="SAPBEXHLevel2X 2 3 2 4 2" xfId="7204" xr:uid="{00000000-0005-0000-0000-0000E31B0000}"/>
    <cellStyle name="SAPBEXHLevel2X 2 3 2 5" xfId="7205" xr:uid="{00000000-0005-0000-0000-0000E41B0000}"/>
    <cellStyle name="SAPBEXHLevel2X 2 3 2 5 2" xfId="7206" xr:uid="{00000000-0005-0000-0000-0000E51B0000}"/>
    <cellStyle name="SAPBEXHLevel2X 2 3 2 6" xfId="7207" xr:uid="{00000000-0005-0000-0000-0000E61B0000}"/>
    <cellStyle name="SAPBEXHLevel2X 2 3 2 6 2" xfId="7208" xr:uid="{00000000-0005-0000-0000-0000E71B0000}"/>
    <cellStyle name="SAPBEXHLevel2X 2 3 2 7" xfId="7209" xr:uid="{00000000-0005-0000-0000-0000E81B0000}"/>
    <cellStyle name="SAPBEXHLevel2X 2 3 2 7 2" xfId="7210" xr:uid="{00000000-0005-0000-0000-0000E91B0000}"/>
    <cellStyle name="SAPBEXHLevel2X 2 3 2 8" xfId="7211" xr:uid="{00000000-0005-0000-0000-0000EA1B0000}"/>
    <cellStyle name="SAPBEXHLevel2X 2 3 2 8 2" xfId="7212" xr:uid="{00000000-0005-0000-0000-0000EB1B0000}"/>
    <cellStyle name="SAPBEXHLevel2X 2 3 2 9" xfId="7213" xr:uid="{00000000-0005-0000-0000-0000EC1B0000}"/>
    <cellStyle name="SAPBEXHLevel2X 2 3 3" xfId="7214" xr:uid="{00000000-0005-0000-0000-0000ED1B0000}"/>
    <cellStyle name="SAPBEXHLevel2X 2 3 3 2" xfId="7215" xr:uid="{00000000-0005-0000-0000-0000EE1B0000}"/>
    <cellStyle name="SAPBEXHLevel2X 2 3 3 2 2" xfId="7216" xr:uid="{00000000-0005-0000-0000-0000EF1B0000}"/>
    <cellStyle name="SAPBEXHLevel2X 2 3 3 3" xfId="7217" xr:uid="{00000000-0005-0000-0000-0000F01B0000}"/>
    <cellStyle name="SAPBEXHLevel2X 2 3 3 3 2" xfId="7218" xr:uid="{00000000-0005-0000-0000-0000F11B0000}"/>
    <cellStyle name="SAPBEXHLevel2X 2 3 3 4" xfId="7219" xr:uid="{00000000-0005-0000-0000-0000F21B0000}"/>
    <cellStyle name="SAPBEXHLevel2X 2 3 3 4 2" xfId="7220" xr:uid="{00000000-0005-0000-0000-0000F31B0000}"/>
    <cellStyle name="SAPBEXHLevel2X 2 3 3 5" xfId="7221" xr:uid="{00000000-0005-0000-0000-0000F41B0000}"/>
    <cellStyle name="SAPBEXHLevel2X 2 3 3 5 2" xfId="7222" xr:uid="{00000000-0005-0000-0000-0000F51B0000}"/>
    <cellStyle name="SAPBEXHLevel2X 2 3 3 6" xfId="7223" xr:uid="{00000000-0005-0000-0000-0000F61B0000}"/>
    <cellStyle name="SAPBEXHLevel2X 2 3 3 6 2" xfId="7224" xr:uid="{00000000-0005-0000-0000-0000F71B0000}"/>
    <cellStyle name="SAPBEXHLevel2X 2 3 3 7" xfId="7225" xr:uid="{00000000-0005-0000-0000-0000F81B0000}"/>
    <cellStyle name="SAPBEXHLevel2X 2 3 3 7 2" xfId="7226" xr:uid="{00000000-0005-0000-0000-0000F91B0000}"/>
    <cellStyle name="SAPBEXHLevel2X 2 3 3 8" xfId="7227" xr:uid="{00000000-0005-0000-0000-0000FA1B0000}"/>
    <cellStyle name="SAPBEXHLevel2X 2 3 3 8 2" xfId="7228" xr:uid="{00000000-0005-0000-0000-0000FB1B0000}"/>
    <cellStyle name="SAPBEXHLevel2X 2 3 3 9" xfId="7229" xr:uid="{00000000-0005-0000-0000-0000FC1B0000}"/>
    <cellStyle name="SAPBEXHLevel2X 2 3 4" xfId="7230" xr:uid="{00000000-0005-0000-0000-0000FD1B0000}"/>
    <cellStyle name="SAPBEXHLevel2X 2 3 4 2" xfId="7231" xr:uid="{00000000-0005-0000-0000-0000FE1B0000}"/>
    <cellStyle name="SAPBEXHLevel2X 2 3 4 2 2" xfId="7232" xr:uid="{00000000-0005-0000-0000-0000FF1B0000}"/>
    <cellStyle name="SAPBEXHLevel2X 2 3 4 3" xfId="7233" xr:uid="{00000000-0005-0000-0000-0000001C0000}"/>
    <cellStyle name="SAPBEXHLevel2X 2 3 4 3 2" xfId="7234" xr:uid="{00000000-0005-0000-0000-0000011C0000}"/>
    <cellStyle name="SAPBEXHLevel2X 2 3 4 4" xfId="7235" xr:uid="{00000000-0005-0000-0000-0000021C0000}"/>
    <cellStyle name="SAPBEXHLevel2X 2 3 4 4 2" xfId="7236" xr:uid="{00000000-0005-0000-0000-0000031C0000}"/>
    <cellStyle name="SAPBEXHLevel2X 2 3 4 5" xfId="7237" xr:uid="{00000000-0005-0000-0000-0000041C0000}"/>
    <cellStyle name="SAPBEXHLevel2X 2 3 4 5 2" xfId="7238" xr:uid="{00000000-0005-0000-0000-0000051C0000}"/>
    <cellStyle name="SAPBEXHLevel2X 2 3 4 6" xfId="7239" xr:uid="{00000000-0005-0000-0000-0000061C0000}"/>
    <cellStyle name="SAPBEXHLevel2X 2 3 4 6 2" xfId="7240" xr:uid="{00000000-0005-0000-0000-0000071C0000}"/>
    <cellStyle name="SAPBEXHLevel2X 2 3 4 7" xfId="7241" xr:uid="{00000000-0005-0000-0000-0000081C0000}"/>
    <cellStyle name="SAPBEXHLevel2X 2 3 4 7 2" xfId="7242" xr:uid="{00000000-0005-0000-0000-0000091C0000}"/>
    <cellStyle name="SAPBEXHLevel2X 2 3 4 8" xfId="7243" xr:uid="{00000000-0005-0000-0000-00000A1C0000}"/>
    <cellStyle name="SAPBEXHLevel2X 2 3 4 8 2" xfId="7244" xr:uid="{00000000-0005-0000-0000-00000B1C0000}"/>
    <cellStyle name="SAPBEXHLevel2X 2 3 4 9" xfId="7245" xr:uid="{00000000-0005-0000-0000-00000C1C0000}"/>
    <cellStyle name="SAPBEXHLevel2X 2 3 5" xfId="7246" xr:uid="{00000000-0005-0000-0000-00000D1C0000}"/>
    <cellStyle name="SAPBEXHLevel2X 2 3 5 2" xfId="7247" xr:uid="{00000000-0005-0000-0000-00000E1C0000}"/>
    <cellStyle name="SAPBEXHLevel2X 2 3 5 2 2" xfId="7248" xr:uid="{00000000-0005-0000-0000-00000F1C0000}"/>
    <cellStyle name="SAPBEXHLevel2X 2 3 5 3" xfId="7249" xr:uid="{00000000-0005-0000-0000-0000101C0000}"/>
    <cellStyle name="SAPBEXHLevel2X 2 3 5 3 2" xfId="7250" xr:uid="{00000000-0005-0000-0000-0000111C0000}"/>
    <cellStyle name="SAPBEXHLevel2X 2 3 5 4" xfId="7251" xr:uid="{00000000-0005-0000-0000-0000121C0000}"/>
    <cellStyle name="SAPBEXHLevel2X 2 3 5 4 2" xfId="7252" xr:uid="{00000000-0005-0000-0000-0000131C0000}"/>
    <cellStyle name="SAPBEXHLevel2X 2 3 5 5" xfId="7253" xr:uid="{00000000-0005-0000-0000-0000141C0000}"/>
    <cellStyle name="SAPBEXHLevel2X 2 3 5 5 2" xfId="7254" xr:uid="{00000000-0005-0000-0000-0000151C0000}"/>
    <cellStyle name="SAPBEXHLevel2X 2 3 5 6" xfId="7255" xr:uid="{00000000-0005-0000-0000-0000161C0000}"/>
    <cellStyle name="SAPBEXHLevel2X 2 3 5 6 2" xfId="7256" xr:uid="{00000000-0005-0000-0000-0000171C0000}"/>
    <cellStyle name="SAPBEXHLevel2X 2 3 5 7" xfId="7257" xr:uid="{00000000-0005-0000-0000-0000181C0000}"/>
    <cellStyle name="SAPBEXHLevel2X 2 3 5 7 2" xfId="7258" xr:uid="{00000000-0005-0000-0000-0000191C0000}"/>
    <cellStyle name="SAPBEXHLevel2X 2 3 5 8" xfId="7259" xr:uid="{00000000-0005-0000-0000-00001A1C0000}"/>
    <cellStyle name="SAPBEXHLevel2X 2 3 6" xfId="7260" xr:uid="{00000000-0005-0000-0000-00001B1C0000}"/>
    <cellStyle name="SAPBEXHLevel2X 2 3 6 2" xfId="7261" xr:uid="{00000000-0005-0000-0000-00001C1C0000}"/>
    <cellStyle name="SAPBEXHLevel2X 2 4" xfId="7262" xr:uid="{00000000-0005-0000-0000-00001D1C0000}"/>
    <cellStyle name="SAPBEXHLevel2X 2 4 2" xfId="7263" xr:uid="{00000000-0005-0000-0000-00001E1C0000}"/>
    <cellStyle name="SAPBEXHLevel2X 2 4 2 2" xfId="7264" xr:uid="{00000000-0005-0000-0000-00001F1C0000}"/>
    <cellStyle name="SAPBEXHLevel2X 2 4 3" xfId="7265" xr:uid="{00000000-0005-0000-0000-0000201C0000}"/>
    <cellStyle name="SAPBEXHLevel2X 2 4 3 2" xfId="7266" xr:uid="{00000000-0005-0000-0000-0000211C0000}"/>
    <cellStyle name="SAPBEXHLevel2X 2 4 4" xfId="7267" xr:uid="{00000000-0005-0000-0000-0000221C0000}"/>
    <cellStyle name="SAPBEXHLevel2X 2 4 4 2" xfId="7268" xr:uid="{00000000-0005-0000-0000-0000231C0000}"/>
    <cellStyle name="SAPBEXHLevel2X 2 4 5" xfId="7269" xr:uid="{00000000-0005-0000-0000-0000241C0000}"/>
    <cellStyle name="SAPBEXHLevel2X 2 4 5 2" xfId="7270" xr:uid="{00000000-0005-0000-0000-0000251C0000}"/>
    <cellStyle name="SAPBEXHLevel2X 2 4 6" xfId="7271" xr:uid="{00000000-0005-0000-0000-0000261C0000}"/>
    <cellStyle name="SAPBEXHLevel2X 2 4 6 2" xfId="7272" xr:uid="{00000000-0005-0000-0000-0000271C0000}"/>
    <cellStyle name="SAPBEXHLevel2X 2 4 7" xfId="7273" xr:uid="{00000000-0005-0000-0000-0000281C0000}"/>
    <cellStyle name="SAPBEXHLevel2X 2 4 7 2" xfId="7274" xr:uid="{00000000-0005-0000-0000-0000291C0000}"/>
    <cellStyle name="SAPBEXHLevel2X 2 4 8" xfId="7275" xr:uid="{00000000-0005-0000-0000-00002A1C0000}"/>
    <cellStyle name="SAPBEXHLevel2X 2 4 8 2" xfId="7276" xr:uid="{00000000-0005-0000-0000-00002B1C0000}"/>
    <cellStyle name="SAPBEXHLevel2X 2 4 9" xfId="7277" xr:uid="{00000000-0005-0000-0000-00002C1C0000}"/>
    <cellStyle name="SAPBEXHLevel2X 2 5" xfId="7278" xr:uid="{00000000-0005-0000-0000-00002D1C0000}"/>
    <cellStyle name="SAPBEXHLevel2X 2 5 2" xfId="7279" xr:uid="{00000000-0005-0000-0000-00002E1C0000}"/>
    <cellStyle name="SAPBEXHLevel2X 2 5 2 2" xfId="7280" xr:uid="{00000000-0005-0000-0000-00002F1C0000}"/>
    <cellStyle name="SAPBEXHLevel2X 2 5 3" xfId="7281" xr:uid="{00000000-0005-0000-0000-0000301C0000}"/>
    <cellStyle name="SAPBEXHLevel2X 2 5 3 2" xfId="7282" xr:uid="{00000000-0005-0000-0000-0000311C0000}"/>
    <cellStyle name="SAPBEXHLevel2X 2 5 4" xfId="7283" xr:uid="{00000000-0005-0000-0000-0000321C0000}"/>
    <cellStyle name="SAPBEXHLevel2X 2 5 4 2" xfId="7284" xr:uid="{00000000-0005-0000-0000-0000331C0000}"/>
    <cellStyle name="SAPBEXHLevel2X 2 5 5" xfId="7285" xr:uid="{00000000-0005-0000-0000-0000341C0000}"/>
    <cellStyle name="SAPBEXHLevel2X 2 5 5 2" xfId="7286" xr:uid="{00000000-0005-0000-0000-0000351C0000}"/>
    <cellStyle name="SAPBEXHLevel2X 2 5 6" xfId="7287" xr:uid="{00000000-0005-0000-0000-0000361C0000}"/>
    <cellStyle name="SAPBEXHLevel2X 2 5 6 2" xfId="7288" xr:uid="{00000000-0005-0000-0000-0000371C0000}"/>
    <cellStyle name="SAPBEXHLevel2X 2 5 7" xfId="7289" xr:uid="{00000000-0005-0000-0000-0000381C0000}"/>
    <cellStyle name="SAPBEXHLevel2X 2 5 7 2" xfId="7290" xr:uid="{00000000-0005-0000-0000-0000391C0000}"/>
    <cellStyle name="SAPBEXHLevel2X 2 5 8" xfId="7291" xr:uid="{00000000-0005-0000-0000-00003A1C0000}"/>
    <cellStyle name="SAPBEXHLevel2X 2 5 8 2" xfId="7292" xr:uid="{00000000-0005-0000-0000-00003B1C0000}"/>
    <cellStyle name="SAPBEXHLevel2X 2 5 9" xfId="7293" xr:uid="{00000000-0005-0000-0000-00003C1C0000}"/>
    <cellStyle name="SAPBEXHLevel2X 2 6" xfId="7294" xr:uid="{00000000-0005-0000-0000-00003D1C0000}"/>
    <cellStyle name="SAPBEXHLevel2X 2 6 2" xfId="7295" xr:uid="{00000000-0005-0000-0000-00003E1C0000}"/>
    <cellStyle name="SAPBEXHLevel2X 2 6 2 2" xfId="7296" xr:uid="{00000000-0005-0000-0000-00003F1C0000}"/>
    <cellStyle name="SAPBEXHLevel2X 2 6 3" xfId="7297" xr:uid="{00000000-0005-0000-0000-0000401C0000}"/>
    <cellStyle name="SAPBEXHLevel2X 2 6 3 2" xfId="7298" xr:uid="{00000000-0005-0000-0000-0000411C0000}"/>
    <cellStyle name="SAPBEXHLevel2X 2 6 4" xfId="7299" xr:uid="{00000000-0005-0000-0000-0000421C0000}"/>
    <cellStyle name="SAPBEXHLevel2X 2 6 4 2" xfId="7300" xr:uid="{00000000-0005-0000-0000-0000431C0000}"/>
    <cellStyle name="SAPBEXHLevel2X 2 6 5" xfId="7301" xr:uid="{00000000-0005-0000-0000-0000441C0000}"/>
    <cellStyle name="SAPBEXHLevel2X 2 6 5 2" xfId="7302" xr:uid="{00000000-0005-0000-0000-0000451C0000}"/>
    <cellStyle name="SAPBEXHLevel2X 2 6 6" xfId="7303" xr:uid="{00000000-0005-0000-0000-0000461C0000}"/>
    <cellStyle name="SAPBEXHLevel2X 2 6 6 2" xfId="7304" xr:uid="{00000000-0005-0000-0000-0000471C0000}"/>
    <cellStyle name="SAPBEXHLevel2X 2 6 7" xfId="7305" xr:uid="{00000000-0005-0000-0000-0000481C0000}"/>
    <cellStyle name="SAPBEXHLevel2X 2 6 7 2" xfId="7306" xr:uid="{00000000-0005-0000-0000-0000491C0000}"/>
    <cellStyle name="SAPBEXHLevel2X 2 6 8" xfId="7307" xr:uid="{00000000-0005-0000-0000-00004A1C0000}"/>
    <cellStyle name="SAPBEXHLevel2X 2 6 8 2" xfId="7308" xr:uid="{00000000-0005-0000-0000-00004B1C0000}"/>
    <cellStyle name="SAPBEXHLevel2X 2 6 9" xfId="7309" xr:uid="{00000000-0005-0000-0000-00004C1C0000}"/>
    <cellStyle name="SAPBEXHLevel2X 2 7" xfId="7310" xr:uid="{00000000-0005-0000-0000-00004D1C0000}"/>
    <cellStyle name="SAPBEXHLevel2X 2 7 2" xfId="7311" xr:uid="{00000000-0005-0000-0000-00004E1C0000}"/>
    <cellStyle name="SAPBEXHLevel2X 2 7 2 2" xfId="7312" xr:uid="{00000000-0005-0000-0000-00004F1C0000}"/>
    <cellStyle name="SAPBEXHLevel2X 2 7 3" xfId="7313" xr:uid="{00000000-0005-0000-0000-0000501C0000}"/>
    <cellStyle name="SAPBEXHLevel2X 2 7 3 2" xfId="7314" xr:uid="{00000000-0005-0000-0000-0000511C0000}"/>
    <cellStyle name="SAPBEXHLevel2X 2 7 4" xfId="7315" xr:uid="{00000000-0005-0000-0000-0000521C0000}"/>
    <cellStyle name="SAPBEXHLevel2X 2 7 4 2" xfId="7316" xr:uid="{00000000-0005-0000-0000-0000531C0000}"/>
    <cellStyle name="SAPBEXHLevel2X 2 7 5" xfId="7317" xr:uid="{00000000-0005-0000-0000-0000541C0000}"/>
    <cellStyle name="SAPBEXHLevel2X 2 7 5 2" xfId="7318" xr:uid="{00000000-0005-0000-0000-0000551C0000}"/>
    <cellStyle name="SAPBEXHLevel2X 2 7 6" xfId="7319" xr:uid="{00000000-0005-0000-0000-0000561C0000}"/>
    <cellStyle name="SAPBEXHLevel2X 2 7 6 2" xfId="7320" xr:uid="{00000000-0005-0000-0000-0000571C0000}"/>
    <cellStyle name="SAPBEXHLevel2X 2 7 7" xfId="7321" xr:uid="{00000000-0005-0000-0000-0000581C0000}"/>
    <cellStyle name="SAPBEXHLevel2X 2 7 7 2" xfId="7322" xr:uid="{00000000-0005-0000-0000-0000591C0000}"/>
    <cellStyle name="SAPBEXHLevel2X 2 7 8" xfId="7323" xr:uid="{00000000-0005-0000-0000-00005A1C0000}"/>
    <cellStyle name="SAPBEXHLevel2X 2 8" xfId="7324" xr:uid="{00000000-0005-0000-0000-00005B1C0000}"/>
    <cellStyle name="SAPBEXHLevel2X 2 8 2" xfId="7325" xr:uid="{00000000-0005-0000-0000-00005C1C0000}"/>
    <cellStyle name="SAPBEXHLevel2X 3" xfId="7326" xr:uid="{00000000-0005-0000-0000-00005D1C0000}"/>
    <cellStyle name="SAPBEXHLevel2X 3 2" xfId="7327" xr:uid="{00000000-0005-0000-0000-00005E1C0000}"/>
    <cellStyle name="SAPBEXHLevel2X 3 2 2" xfId="7328" xr:uid="{00000000-0005-0000-0000-00005F1C0000}"/>
    <cellStyle name="SAPBEXHLevel2X 3 2 2 2" xfId="7329" xr:uid="{00000000-0005-0000-0000-0000601C0000}"/>
    <cellStyle name="SAPBEXHLevel2X 3 2 3" xfId="7330" xr:uid="{00000000-0005-0000-0000-0000611C0000}"/>
    <cellStyle name="SAPBEXHLevel2X 3 2 3 2" xfId="7331" xr:uid="{00000000-0005-0000-0000-0000621C0000}"/>
    <cellStyle name="SAPBEXHLevel2X 3 2 4" xfId="7332" xr:uid="{00000000-0005-0000-0000-0000631C0000}"/>
    <cellStyle name="SAPBEXHLevel2X 3 2 4 2" xfId="7333" xr:uid="{00000000-0005-0000-0000-0000641C0000}"/>
    <cellStyle name="SAPBEXHLevel2X 3 2 5" xfId="7334" xr:uid="{00000000-0005-0000-0000-0000651C0000}"/>
    <cellStyle name="SAPBEXHLevel2X 3 2 5 2" xfId="7335" xr:uid="{00000000-0005-0000-0000-0000661C0000}"/>
    <cellStyle name="SAPBEXHLevel2X 3 2 6" xfId="7336" xr:uid="{00000000-0005-0000-0000-0000671C0000}"/>
    <cellStyle name="SAPBEXHLevel2X 3 2 6 2" xfId="7337" xr:uid="{00000000-0005-0000-0000-0000681C0000}"/>
    <cellStyle name="SAPBEXHLevel2X 3 2 7" xfId="7338" xr:uid="{00000000-0005-0000-0000-0000691C0000}"/>
    <cellStyle name="SAPBEXHLevel2X 3 2 7 2" xfId="7339" xr:uid="{00000000-0005-0000-0000-00006A1C0000}"/>
    <cellStyle name="SAPBEXHLevel2X 3 2 8" xfId="7340" xr:uid="{00000000-0005-0000-0000-00006B1C0000}"/>
    <cellStyle name="SAPBEXHLevel2X 3 2 8 2" xfId="7341" xr:uid="{00000000-0005-0000-0000-00006C1C0000}"/>
    <cellStyle name="SAPBEXHLevel2X 3 2 9" xfId="7342" xr:uid="{00000000-0005-0000-0000-00006D1C0000}"/>
    <cellStyle name="SAPBEXHLevel2X 3 3" xfId="7343" xr:uid="{00000000-0005-0000-0000-00006E1C0000}"/>
    <cellStyle name="SAPBEXHLevel2X 3 3 2" xfId="7344" xr:uid="{00000000-0005-0000-0000-00006F1C0000}"/>
    <cellStyle name="SAPBEXHLevel2X 3 3 2 2" xfId="7345" xr:uid="{00000000-0005-0000-0000-0000701C0000}"/>
    <cellStyle name="SAPBEXHLevel2X 3 3 3" xfId="7346" xr:uid="{00000000-0005-0000-0000-0000711C0000}"/>
    <cellStyle name="SAPBEXHLevel2X 3 3 3 2" xfId="7347" xr:uid="{00000000-0005-0000-0000-0000721C0000}"/>
    <cellStyle name="SAPBEXHLevel2X 3 3 4" xfId="7348" xr:uid="{00000000-0005-0000-0000-0000731C0000}"/>
    <cellStyle name="SAPBEXHLevel2X 3 3 4 2" xfId="7349" xr:uid="{00000000-0005-0000-0000-0000741C0000}"/>
    <cellStyle name="SAPBEXHLevel2X 3 3 5" xfId="7350" xr:uid="{00000000-0005-0000-0000-0000751C0000}"/>
    <cellStyle name="SAPBEXHLevel2X 3 3 5 2" xfId="7351" xr:uid="{00000000-0005-0000-0000-0000761C0000}"/>
    <cellStyle name="SAPBEXHLevel2X 3 3 6" xfId="7352" xr:uid="{00000000-0005-0000-0000-0000771C0000}"/>
    <cellStyle name="SAPBEXHLevel2X 3 3 6 2" xfId="7353" xr:uid="{00000000-0005-0000-0000-0000781C0000}"/>
    <cellStyle name="SAPBEXHLevel2X 3 3 7" xfId="7354" xr:uid="{00000000-0005-0000-0000-0000791C0000}"/>
    <cellStyle name="SAPBEXHLevel2X 3 3 7 2" xfId="7355" xr:uid="{00000000-0005-0000-0000-00007A1C0000}"/>
    <cellStyle name="SAPBEXHLevel2X 3 3 8" xfId="7356" xr:uid="{00000000-0005-0000-0000-00007B1C0000}"/>
    <cellStyle name="SAPBEXHLevel2X 3 3 8 2" xfId="7357" xr:uid="{00000000-0005-0000-0000-00007C1C0000}"/>
    <cellStyle name="SAPBEXHLevel2X 3 3 9" xfId="7358" xr:uid="{00000000-0005-0000-0000-00007D1C0000}"/>
    <cellStyle name="SAPBEXHLevel2X 3 4" xfId="7359" xr:uid="{00000000-0005-0000-0000-00007E1C0000}"/>
    <cellStyle name="SAPBEXHLevel2X 3 4 2" xfId="7360" xr:uid="{00000000-0005-0000-0000-00007F1C0000}"/>
    <cellStyle name="SAPBEXHLevel2X 3 4 2 2" xfId="7361" xr:uid="{00000000-0005-0000-0000-0000801C0000}"/>
    <cellStyle name="SAPBEXHLevel2X 3 4 3" xfId="7362" xr:uid="{00000000-0005-0000-0000-0000811C0000}"/>
    <cellStyle name="SAPBEXHLevel2X 3 4 3 2" xfId="7363" xr:uid="{00000000-0005-0000-0000-0000821C0000}"/>
    <cellStyle name="SAPBEXHLevel2X 3 4 4" xfId="7364" xr:uid="{00000000-0005-0000-0000-0000831C0000}"/>
    <cellStyle name="SAPBEXHLevel2X 3 4 4 2" xfId="7365" xr:uid="{00000000-0005-0000-0000-0000841C0000}"/>
    <cellStyle name="SAPBEXHLevel2X 3 4 5" xfId="7366" xr:uid="{00000000-0005-0000-0000-0000851C0000}"/>
    <cellStyle name="SAPBEXHLevel2X 3 4 5 2" xfId="7367" xr:uid="{00000000-0005-0000-0000-0000861C0000}"/>
    <cellStyle name="SAPBEXHLevel2X 3 4 6" xfId="7368" xr:uid="{00000000-0005-0000-0000-0000871C0000}"/>
    <cellStyle name="SAPBEXHLevel2X 3 4 6 2" xfId="7369" xr:uid="{00000000-0005-0000-0000-0000881C0000}"/>
    <cellStyle name="SAPBEXHLevel2X 3 4 7" xfId="7370" xr:uid="{00000000-0005-0000-0000-0000891C0000}"/>
    <cellStyle name="SAPBEXHLevel2X 3 4 7 2" xfId="7371" xr:uid="{00000000-0005-0000-0000-00008A1C0000}"/>
    <cellStyle name="SAPBEXHLevel2X 3 4 8" xfId="7372" xr:uid="{00000000-0005-0000-0000-00008B1C0000}"/>
    <cellStyle name="SAPBEXHLevel2X 3 4 8 2" xfId="7373" xr:uid="{00000000-0005-0000-0000-00008C1C0000}"/>
    <cellStyle name="SAPBEXHLevel2X 3 4 9" xfId="7374" xr:uid="{00000000-0005-0000-0000-00008D1C0000}"/>
    <cellStyle name="SAPBEXHLevel2X 3 5" xfId="7375" xr:uid="{00000000-0005-0000-0000-00008E1C0000}"/>
    <cellStyle name="SAPBEXHLevel2X 3 5 2" xfId="7376" xr:uid="{00000000-0005-0000-0000-00008F1C0000}"/>
    <cellStyle name="SAPBEXHLevel2X 3 5 2 2" xfId="7377" xr:uid="{00000000-0005-0000-0000-0000901C0000}"/>
    <cellStyle name="SAPBEXHLevel2X 3 5 3" xfId="7378" xr:uid="{00000000-0005-0000-0000-0000911C0000}"/>
    <cellStyle name="SAPBEXHLevel2X 3 5 3 2" xfId="7379" xr:uid="{00000000-0005-0000-0000-0000921C0000}"/>
    <cellStyle name="SAPBEXHLevel2X 3 5 4" xfId="7380" xr:uid="{00000000-0005-0000-0000-0000931C0000}"/>
    <cellStyle name="SAPBEXHLevel2X 3 5 4 2" xfId="7381" xr:uid="{00000000-0005-0000-0000-0000941C0000}"/>
    <cellStyle name="SAPBEXHLevel2X 3 5 5" xfId="7382" xr:uid="{00000000-0005-0000-0000-0000951C0000}"/>
    <cellStyle name="SAPBEXHLevel2X 3 5 5 2" xfId="7383" xr:uid="{00000000-0005-0000-0000-0000961C0000}"/>
    <cellStyle name="SAPBEXHLevel2X 3 5 6" xfId="7384" xr:uid="{00000000-0005-0000-0000-0000971C0000}"/>
    <cellStyle name="SAPBEXHLevel2X 3 5 6 2" xfId="7385" xr:uid="{00000000-0005-0000-0000-0000981C0000}"/>
    <cellStyle name="SAPBEXHLevel2X 3 5 7" xfId="7386" xr:uid="{00000000-0005-0000-0000-0000991C0000}"/>
    <cellStyle name="SAPBEXHLevel2X 3 5 7 2" xfId="7387" xr:uid="{00000000-0005-0000-0000-00009A1C0000}"/>
    <cellStyle name="SAPBEXHLevel2X 3 5 8" xfId="7388" xr:uid="{00000000-0005-0000-0000-00009B1C0000}"/>
    <cellStyle name="SAPBEXHLevel2X 3 6" xfId="7389" xr:uid="{00000000-0005-0000-0000-00009C1C0000}"/>
    <cellStyle name="SAPBEXHLevel2X 3 6 2" xfId="7390" xr:uid="{00000000-0005-0000-0000-00009D1C0000}"/>
    <cellStyle name="SAPBEXHLevel2X 4" xfId="7391" xr:uid="{00000000-0005-0000-0000-00009E1C0000}"/>
    <cellStyle name="SAPBEXHLevel2X 4 2" xfId="7392" xr:uid="{00000000-0005-0000-0000-00009F1C0000}"/>
    <cellStyle name="SAPBEXHLevel2X 4 2 2" xfId="7393" xr:uid="{00000000-0005-0000-0000-0000A01C0000}"/>
    <cellStyle name="SAPBEXHLevel2X 4 3" xfId="7394" xr:uid="{00000000-0005-0000-0000-0000A11C0000}"/>
    <cellStyle name="SAPBEXHLevel2X 4 3 2" xfId="7395" xr:uid="{00000000-0005-0000-0000-0000A21C0000}"/>
    <cellStyle name="SAPBEXHLevel2X 4 4" xfId="7396" xr:uid="{00000000-0005-0000-0000-0000A31C0000}"/>
    <cellStyle name="SAPBEXHLevel2X 4 4 2" xfId="7397" xr:uid="{00000000-0005-0000-0000-0000A41C0000}"/>
    <cellStyle name="SAPBEXHLevel2X 4 5" xfId="7398" xr:uid="{00000000-0005-0000-0000-0000A51C0000}"/>
    <cellStyle name="SAPBEXHLevel2X 4 5 2" xfId="7399" xr:uid="{00000000-0005-0000-0000-0000A61C0000}"/>
    <cellStyle name="SAPBEXHLevel2X 4 6" xfId="7400" xr:uid="{00000000-0005-0000-0000-0000A71C0000}"/>
    <cellStyle name="SAPBEXHLevel2X 4 6 2" xfId="7401" xr:uid="{00000000-0005-0000-0000-0000A81C0000}"/>
    <cellStyle name="SAPBEXHLevel2X 4 7" xfId="7402" xr:uid="{00000000-0005-0000-0000-0000A91C0000}"/>
    <cellStyle name="SAPBEXHLevel2X 4 7 2" xfId="7403" xr:uid="{00000000-0005-0000-0000-0000AA1C0000}"/>
    <cellStyle name="SAPBEXHLevel2X 4 8" xfId="7404" xr:uid="{00000000-0005-0000-0000-0000AB1C0000}"/>
    <cellStyle name="SAPBEXHLevel2X 4 8 2" xfId="7405" xr:uid="{00000000-0005-0000-0000-0000AC1C0000}"/>
    <cellStyle name="SAPBEXHLevel2X 4 9" xfId="7406" xr:uid="{00000000-0005-0000-0000-0000AD1C0000}"/>
    <cellStyle name="SAPBEXHLevel2X 5" xfId="7407" xr:uid="{00000000-0005-0000-0000-0000AE1C0000}"/>
    <cellStyle name="SAPBEXHLevel2X 5 2" xfId="7408" xr:uid="{00000000-0005-0000-0000-0000AF1C0000}"/>
    <cellStyle name="SAPBEXHLevel2X 5 2 2" xfId="7409" xr:uid="{00000000-0005-0000-0000-0000B01C0000}"/>
    <cellStyle name="SAPBEXHLevel2X 5 3" xfId="7410" xr:uid="{00000000-0005-0000-0000-0000B11C0000}"/>
    <cellStyle name="SAPBEXHLevel2X 5 3 2" xfId="7411" xr:uid="{00000000-0005-0000-0000-0000B21C0000}"/>
    <cellStyle name="SAPBEXHLevel2X 5 4" xfId="7412" xr:uid="{00000000-0005-0000-0000-0000B31C0000}"/>
    <cellStyle name="SAPBEXHLevel2X 5 4 2" xfId="7413" xr:uid="{00000000-0005-0000-0000-0000B41C0000}"/>
    <cellStyle name="SAPBEXHLevel2X 5 5" xfId="7414" xr:uid="{00000000-0005-0000-0000-0000B51C0000}"/>
    <cellStyle name="SAPBEXHLevel2X 5 5 2" xfId="7415" xr:uid="{00000000-0005-0000-0000-0000B61C0000}"/>
    <cellStyle name="SAPBEXHLevel2X 5 6" xfId="7416" xr:uid="{00000000-0005-0000-0000-0000B71C0000}"/>
    <cellStyle name="SAPBEXHLevel2X 5 6 2" xfId="7417" xr:uid="{00000000-0005-0000-0000-0000B81C0000}"/>
    <cellStyle name="SAPBEXHLevel2X 5 7" xfId="7418" xr:uid="{00000000-0005-0000-0000-0000B91C0000}"/>
    <cellStyle name="SAPBEXHLevel2X 5 7 2" xfId="7419" xr:uid="{00000000-0005-0000-0000-0000BA1C0000}"/>
    <cellStyle name="SAPBEXHLevel2X 5 8" xfId="7420" xr:uid="{00000000-0005-0000-0000-0000BB1C0000}"/>
    <cellStyle name="SAPBEXHLevel2X 5 8 2" xfId="7421" xr:uid="{00000000-0005-0000-0000-0000BC1C0000}"/>
    <cellStyle name="SAPBEXHLevel2X 5 9" xfId="7422" xr:uid="{00000000-0005-0000-0000-0000BD1C0000}"/>
    <cellStyle name="SAPBEXHLevel2X 6" xfId="7423" xr:uid="{00000000-0005-0000-0000-0000BE1C0000}"/>
    <cellStyle name="SAPBEXHLevel2X 6 2" xfId="7424" xr:uid="{00000000-0005-0000-0000-0000BF1C0000}"/>
    <cellStyle name="SAPBEXHLevel2X 6 2 2" xfId="7425" xr:uid="{00000000-0005-0000-0000-0000C01C0000}"/>
    <cellStyle name="SAPBEXHLevel2X 6 3" xfId="7426" xr:uid="{00000000-0005-0000-0000-0000C11C0000}"/>
    <cellStyle name="SAPBEXHLevel2X 6 3 2" xfId="7427" xr:uid="{00000000-0005-0000-0000-0000C21C0000}"/>
    <cellStyle name="SAPBEXHLevel2X 6 4" xfId="7428" xr:uid="{00000000-0005-0000-0000-0000C31C0000}"/>
    <cellStyle name="SAPBEXHLevel2X 6 4 2" xfId="7429" xr:uid="{00000000-0005-0000-0000-0000C41C0000}"/>
    <cellStyle name="SAPBEXHLevel2X 6 5" xfId="7430" xr:uid="{00000000-0005-0000-0000-0000C51C0000}"/>
    <cellStyle name="SAPBEXHLevel2X 6 5 2" xfId="7431" xr:uid="{00000000-0005-0000-0000-0000C61C0000}"/>
    <cellStyle name="SAPBEXHLevel2X 6 6" xfId="7432" xr:uid="{00000000-0005-0000-0000-0000C71C0000}"/>
    <cellStyle name="SAPBEXHLevel2X 6 6 2" xfId="7433" xr:uid="{00000000-0005-0000-0000-0000C81C0000}"/>
    <cellStyle name="SAPBEXHLevel2X 6 7" xfId="7434" xr:uid="{00000000-0005-0000-0000-0000C91C0000}"/>
    <cellStyle name="SAPBEXHLevel2X 6 7 2" xfId="7435" xr:uid="{00000000-0005-0000-0000-0000CA1C0000}"/>
    <cellStyle name="SAPBEXHLevel2X 6 8" xfId="7436" xr:uid="{00000000-0005-0000-0000-0000CB1C0000}"/>
    <cellStyle name="SAPBEXHLevel2X 6 8 2" xfId="7437" xr:uid="{00000000-0005-0000-0000-0000CC1C0000}"/>
    <cellStyle name="SAPBEXHLevel2X 6 9" xfId="7438" xr:uid="{00000000-0005-0000-0000-0000CD1C0000}"/>
    <cellStyle name="SAPBEXHLevel2X 7" xfId="7439" xr:uid="{00000000-0005-0000-0000-0000CE1C0000}"/>
    <cellStyle name="SAPBEXHLevel2X 7 2" xfId="7440" xr:uid="{00000000-0005-0000-0000-0000CF1C0000}"/>
    <cellStyle name="SAPBEXHLevel2X 7 2 2" xfId="7441" xr:uid="{00000000-0005-0000-0000-0000D01C0000}"/>
    <cellStyle name="SAPBEXHLevel2X 7 3" xfId="7442" xr:uid="{00000000-0005-0000-0000-0000D11C0000}"/>
    <cellStyle name="SAPBEXHLevel2X 7 3 2" xfId="7443" xr:uid="{00000000-0005-0000-0000-0000D21C0000}"/>
    <cellStyle name="SAPBEXHLevel2X 7 4" xfId="7444" xr:uid="{00000000-0005-0000-0000-0000D31C0000}"/>
    <cellStyle name="SAPBEXHLevel2X 7 4 2" xfId="7445" xr:uid="{00000000-0005-0000-0000-0000D41C0000}"/>
    <cellStyle name="SAPBEXHLevel2X 7 5" xfId="7446" xr:uid="{00000000-0005-0000-0000-0000D51C0000}"/>
    <cellStyle name="SAPBEXHLevel2X 7 5 2" xfId="7447" xr:uid="{00000000-0005-0000-0000-0000D61C0000}"/>
    <cellStyle name="SAPBEXHLevel2X 7 6" xfId="7448" xr:uid="{00000000-0005-0000-0000-0000D71C0000}"/>
    <cellStyle name="SAPBEXHLevel2X 7 6 2" xfId="7449" xr:uid="{00000000-0005-0000-0000-0000D81C0000}"/>
    <cellStyle name="SAPBEXHLevel2X 7 7" xfId="7450" xr:uid="{00000000-0005-0000-0000-0000D91C0000}"/>
    <cellStyle name="SAPBEXHLevel2X 7 7 2" xfId="7451" xr:uid="{00000000-0005-0000-0000-0000DA1C0000}"/>
    <cellStyle name="SAPBEXHLevel2X 7 8" xfId="7452" xr:uid="{00000000-0005-0000-0000-0000DB1C0000}"/>
    <cellStyle name="SAPBEXHLevel2X 8" xfId="7453" xr:uid="{00000000-0005-0000-0000-0000DC1C0000}"/>
    <cellStyle name="SAPBEXHLevel2X 8 2" xfId="7454" xr:uid="{00000000-0005-0000-0000-0000DD1C0000}"/>
    <cellStyle name="SAPBEXHLevel3" xfId="7455" xr:uid="{00000000-0005-0000-0000-0000DE1C0000}"/>
    <cellStyle name="SAPBEXHLevel3 2" xfId="7456" xr:uid="{00000000-0005-0000-0000-0000DF1C0000}"/>
    <cellStyle name="SAPBEXHLevel3 2 2" xfId="7457" xr:uid="{00000000-0005-0000-0000-0000E01C0000}"/>
    <cellStyle name="SAPBEXHLevel3 2 2 2" xfId="7458" xr:uid="{00000000-0005-0000-0000-0000E11C0000}"/>
    <cellStyle name="SAPBEXHLevel3 2 2 2 2" xfId="7459" xr:uid="{00000000-0005-0000-0000-0000E21C0000}"/>
    <cellStyle name="SAPBEXHLevel3 2 2 2 2 2" xfId="7460" xr:uid="{00000000-0005-0000-0000-0000E31C0000}"/>
    <cellStyle name="SAPBEXHLevel3 2 2 2 3" xfId="7461" xr:uid="{00000000-0005-0000-0000-0000E41C0000}"/>
    <cellStyle name="SAPBEXHLevel3 2 2 2 3 2" xfId="7462" xr:uid="{00000000-0005-0000-0000-0000E51C0000}"/>
    <cellStyle name="SAPBEXHLevel3 2 2 2 4" xfId="7463" xr:uid="{00000000-0005-0000-0000-0000E61C0000}"/>
    <cellStyle name="SAPBEXHLevel3 2 2 2 4 2" xfId="7464" xr:uid="{00000000-0005-0000-0000-0000E71C0000}"/>
    <cellStyle name="SAPBEXHLevel3 2 2 2 5" xfId="7465" xr:uid="{00000000-0005-0000-0000-0000E81C0000}"/>
    <cellStyle name="SAPBEXHLevel3 2 2 2 5 2" xfId="7466" xr:uid="{00000000-0005-0000-0000-0000E91C0000}"/>
    <cellStyle name="SAPBEXHLevel3 2 2 2 6" xfId="7467" xr:uid="{00000000-0005-0000-0000-0000EA1C0000}"/>
    <cellStyle name="SAPBEXHLevel3 2 2 2 6 2" xfId="7468" xr:uid="{00000000-0005-0000-0000-0000EB1C0000}"/>
    <cellStyle name="SAPBEXHLevel3 2 2 2 7" xfId="7469" xr:uid="{00000000-0005-0000-0000-0000EC1C0000}"/>
    <cellStyle name="SAPBEXHLevel3 2 2 2 7 2" xfId="7470" xr:uid="{00000000-0005-0000-0000-0000ED1C0000}"/>
    <cellStyle name="SAPBEXHLevel3 2 2 2 8" xfId="7471" xr:uid="{00000000-0005-0000-0000-0000EE1C0000}"/>
    <cellStyle name="SAPBEXHLevel3 2 2 2 8 2" xfId="7472" xr:uid="{00000000-0005-0000-0000-0000EF1C0000}"/>
    <cellStyle name="SAPBEXHLevel3 2 2 2 9" xfId="7473" xr:uid="{00000000-0005-0000-0000-0000F01C0000}"/>
    <cellStyle name="SAPBEXHLevel3 2 2 3" xfId="7474" xr:uid="{00000000-0005-0000-0000-0000F11C0000}"/>
    <cellStyle name="SAPBEXHLevel3 2 2 3 2" xfId="7475" xr:uid="{00000000-0005-0000-0000-0000F21C0000}"/>
    <cellStyle name="SAPBEXHLevel3 2 2 3 2 2" xfId="7476" xr:uid="{00000000-0005-0000-0000-0000F31C0000}"/>
    <cellStyle name="SAPBEXHLevel3 2 2 3 3" xfId="7477" xr:uid="{00000000-0005-0000-0000-0000F41C0000}"/>
    <cellStyle name="SAPBEXHLevel3 2 2 3 3 2" xfId="7478" xr:uid="{00000000-0005-0000-0000-0000F51C0000}"/>
    <cellStyle name="SAPBEXHLevel3 2 2 3 4" xfId="7479" xr:uid="{00000000-0005-0000-0000-0000F61C0000}"/>
    <cellStyle name="SAPBEXHLevel3 2 2 3 4 2" xfId="7480" xr:uid="{00000000-0005-0000-0000-0000F71C0000}"/>
    <cellStyle name="SAPBEXHLevel3 2 2 3 5" xfId="7481" xr:uid="{00000000-0005-0000-0000-0000F81C0000}"/>
    <cellStyle name="SAPBEXHLevel3 2 2 3 5 2" xfId="7482" xr:uid="{00000000-0005-0000-0000-0000F91C0000}"/>
    <cellStyle name="SAPBEXHLevel3 2 2 3 6" xfId="7483" xr:uid="{00000000-0005-0000-0000-0000FA1C0000}"/>
    <cellStyle name="SAPBEXHLevel3 2 2 3 6 2" xfId="7484" xr:uid="{00000000-0005-0000-0000-0000FB1C0000}"/>
    <cellStyle name="SAPBEXHLevel3 2 2 3 7" xfId="7485" xr:uid="{00000000-0005-0000-0000-0000FC1C0000}"/>
    <cellStyle name="SAPBEXHLevel3 2 2 3 7 2" xfId="7486" xr:uid="{00000000-0005-0000-0000-0000FD1C0000}"/>
    <cellStyle name="SAPBEXHLevel3 2 2 3 8" xfId="7487" xr:uid="{00000000-0005-0000-0000-0000FE1C0000}"/>
    <cellStyle name="SAPBEXHLevel3 2 2 3 8 2" xfId="7488" xr:uid="{00000000-0005-0000-0000-0000FF1C0000}"/>
    <cellStyle name="SAPBEXHLevel3 2 2 3 9" xfId="7489" xr:uid="{00000000-0005-0000-0000-0000001D0000}"/>
    <cellStyle name="SAPBEXHLevel3 2 2 4" xfId="7490" xr:uid="{00000000-0005-0000-0000-0000011D0000}"/>
    <cellStyle name="SAPBEXHLevel3 2 2 4 2" xfId="7491" xr:uid="{00000000-0005-0000-0000-0000021D0000}"/>
    <cellStyle name="SAPBEXHLevel3 2 2 4 2 2" xfId="7492" xr:uid="{00000000-0005-0000-0000-0000031D0000}"/>
    <cellStyle name="SAPBEXHLevel3 2 2 4 3" xfId="7493" xr:uid="{00000000-0005-0000-0000-0000041D0000}"/>
    <cellStyle name="SAPBEXHLevel3 2 2 4 3 2" xfId="7494" xr:uid="{00000000-0005-0000-0000-0000051D0000}"/>
    <cellStyle name="SAPBEXHLevel3 2 2 4 4" xfId="7495" xr:uid="{00000000-0005-0000-0000-0000061D0000}"/>
    <cellStyle name="SAPBEXHLevel3 2 2 4 4 2" xfId="7496" xr:uid="{00000000-0005-0000-0000-0000071D0000}"/>
    <cellStyle name="SAPBEXHLevel3 2 2 4 5" xfId="7497" xr:uid="{00000000-0005-0000-0000-0000081D0000}"/>
    <cellStyle name="SAPBEXHLevel3 2 2 4 5 2" xfId="7498" xr:uid="{00000000-0005-0000-0000-0000091D0000}"/>
    <cellStyle name="SAPBEXHLevel3 2 2 4 6" xfId="7499" xr:uid="{00000000-0005-0000-0000-00000A1D0000}"/>
    <cellStyle name="SAPBEXHLevel3 2 2 4 6 2" xfId="7500" xr:uid="{00000000-0005-0000-0000-00000B1D0000}"/>
    <cellStyle name="SAPBEXHLevel3 2 2 4 7" xfId="7501" xr:uid="{00000000-0005-0000-0000-00000C1D0000}"/>
    <cellStyle name="SAPBEXHLevel3 2 2 4 7 2" xfId="7502" xr:uid="{00000000-0005-0000-0000-00000D1D0000}"/>
    <cellStyle name="SAPBEXHLevel3 2 2 4 8" xfId="7503" xr:uid="{00000000-0005-0000-0000-00000E1D0000}"/>
    <cellStyle name="SAPBEXHLevel3 2 2 4 8 2" xfId="7504" xr:uid="{00000000-0005-0000-0000-00000F1D0000}"/>
    <cellStyle name="SAPBEXHLevel3 2 2 4 9" xfId="7505" xr:uid="{00000000-0005-0000-0000-0000101D0000}"/>
    <cellStyle name="SAPBEXHLevel3 2 2 5" xfId="7506" xr:uid="{00000000-0005-0000-0000-0000111D0000}"/>
    <cellStyle name="SAPBEXHLevel3 2 2 5 2" xfId="7507" xr:uid="{00000000-0005-0000-0000-0000121D0000}"/>
    <cellStyle name="SAPBEXHLevel3 2 2 5 2 2" xfId="7508" xr:uid="{00000000-0005-0000-0000-0000131D0000}"/>
    <cellStyle name="SAPBEXHLevel3 2 2 5 3" xfId="7509" xr:uid="{00000000-0005-0000-0000-0000141D0000}"/>
    <cellStyle name="SAPBEXHLevel3 2 2 5 3 2" xfId="7510" xr:uid="{00000000-0005-0000-0000-0000151D0000}"/>
    <cellStyle name="SAPBEXHLevel3 2 2 5 4" xfId="7511" xr:uid="{00000000-0005-0000-0000-0000161D0000}"/>
    <cellStyle name="SAPBEXHLevel3 2 2 5 4 2" xfId="7512" xr:uid="{00000000-0005-0000-0000-0000171D0000}"/>
    <cellStyle name="SAPBEXHLevel3 2 2 5 5" xfId="7513" xr:uid="{00000000-0005-0000-0000-0000181D0000}"/>
    <cellStyle name="SAPBEXHLevel3 2 2 5 5 2" xfId="7514" xr:uid="{00000000-0005-0000-0000-0000191D0000}"/>
    <cellStyle name="SAPBEXHLevel3 2 2 5 6" xfId="7515" xr:uid="{00000000-0005-0000-0000-00001A1D0000}"/>
    <cellStyle name="SAPBEXHLevel3 2 2 5 6 2" xfId="7516" xr:uid="{00000000-0005-0000-0000-00001B1D0000}"/>
    <cellStyle name="SAPBEXHLevel3 2 2 5 7" xfId="7517" xr:uid="{00000000-0005-0000-0000-00001C1D0000}"/>
    <cellStyle name="SAPBEXHLevel3 2 2 5 7 2" xfId="7518" xr:uid="{00000000-0005-0000-0000-00001D1D0000}"/>
    <cellStyle name="SAPBEXHLevel3 2 2 5 8" xfId="7519" xr:uid="{00000000-0005-0000-0000-00001E1D0000}"/>
    <cellStyle name="SAPBEXHLevel3 2 2 6" xfId="7520" xr:uid="{00000000-0005-0000-0000-00001F1D0000}"/>
    <cellStyle name="SAPBEXHLevel3 2 2 6 2" xfId="7521" xr:uid="{00000000-0005-0000-0000-0000201D0000}"/>
    <cellStyle name="SAPBEXHLevel3 2 3" xfId="7522" xr:uid="{00000000-0005-0000-0000-0000211D0000}"/>
    <cellStyle name="SAPBEXHLevel3 2 3 2" xfId="7523" xr:uid="{00000000-0005-0000-0000-0000221D0000}"/>
    <cellStyle name="SAPBEXHLevel3 2 3 2 2" xfId="7524" xr:uid="{00000000-0005-0000-0000-0000231D0000}"/>
    <cellStyle name="SAPBEXHLevel3 2 3 2 2 2" xfId="7525" xr:uid="{00000000-0005-0000-0000-0000241D0000}"/>
    <cellStyle name="SAPBEXHLevel3 2 3 2 3" xfId="7526" xr:uid="{00000000-0005-0000-0000-0000251D0000}"/>
    <cellStyle name="SAPBEXHLevel3 2 3 2 3 2" xfId="7527" xr:uid="{00000000-0005-0000-0000-0000261D0000}"/>
    <cellStyle name="SAPBEXHLevel3 2 3 2 4" xfId="7528" xr:uid="{00000000-0005-0000-0000-0000271D0000}"/>
    <cellStyle name="SAPBEXHLevel3 2 3 2 4 2" xfId="7529" xr:uid="{00000000-0005-0000-0000-0000281D0000}"/>
    <cellStyle name="SAPBEXHLevel3 2 3 2 5" xfId="7530" xr:uid="{00000000-0005-0000-0000-0000291D0000}"/>
    <cellStyle name="SAPBEXHLevel3 2 3 2 5 2" xfId="7531" xr:uid="{00000000-0005-0000-0000-00002A1D0000}"/>
    <cellStyle name="SAPBEXHLevel3 2 3 2 6" xfId="7532" xr:uid="{00000000-0005-0000-0000-00002B1D0000}"/>
    <cellStyle name="SAPBEXHLevel3 2 3 2 6 2" xfId="7533" xr:uid="{00000000-0005-0000-0000-00002C1D0000}"/>
    <cellStyle name="SAPBEXHLevel3 2 3 2 7" xfId="7534" xr:uid="{00000000-0005-0000-0000-00002D1D0000}"/>
    <cellStyle name="SAPBEXHLevel3 2 3 2 7 2" xfId="7535" xr:uid="{00000000-0005-0000-0000-00002E1D0000}"/>
    <cellStyle name="SAPBEXHLevel3 2 3 2 8" xfId="7536" xr:uid="{00000000-0005-0000-0000-00002F1D0000}"/>
    <cellStyle name="SAPBEXHLevel3 2 3 2 8 2" xfId="7537" xr:uid="{00000000-0005-0000-0000-0000301D0000}"/>
    <cellStyle name="SAPBEXHLevel3 2 3 2 9" xfId="7538" xr:uid="{00000000-0005-0000-0000-0000311D0000}"/>
    <cellStyle name="SAPBEXHLevel3 2 3 3" xfId="7539" xr:uid="{00000000-0005-0000-0000-0000321D0000}"/>
    <cellStyle name="SAPBEXHLevel3 2 3 3 2" xfId="7540" xr:uid="{00000000-0005-0000-0000-0000331D0000}"/>
    <cellStyle name="SAPBEXHLevel3 2 3 3 2 2" xfId="7541" xr:uid="{00000000-0005-0000-0000-0000341D0000}"/>
    <cellStyle name="SAPBEXHLevel3 2 3 3 3" xfId="7542" xr:uid="{00000000-0005-0000-0000-0000351D0000}"/>
    <cellStyle name="SAPBEXHLevel3 2 3 3 3 2" xfId="7543" xr:uid="{00000000-0005-0000-0000-0000361D0000}"/>
    <cellStyle name="SAPBEXHLevel3 2 3 3 4" xfId="7544" xr:uid="{00000000-0005-0000-0000-0000371D0000}"/>
    <cellStyle name="SAPBEXHLevel3 2 3 3 4 2" xfId="7545" xr:uid="{00000000-0005-0000-0000-0000381D0000}"/>
    <cellStyle name="SAPBEXHLevel3 2 3 3 5" xfId="7546" xr:uid="{00000000-0005-0000-0000-0000391D0000}"/>
    <cellStyle name="SAPBEXHLevel3 2 3 3 5 2" xfId="7547" xr:uid="{00000000-0005-0000-0000-00003A1D0000}"/>
    <cellStyle name="SAPBEXHLevel3 2 3 3 6" xfId="7548" xr:uid="{00000000-0005-0000-0000-00003B1D0000}"/>
    <cellStyle name="SAPBEXHLevel3 2 3 3 6 2" xfId="7549" xr:uid="{00000000-0005-0000-0000-00003C1D0000}"/>
    <cellStyle name="SAPBEXHLevel3 2 3 3 7" xfId="7550" xr:uid="{00000000-0005-0000-0000-00003D1D0000}"/>
    <cellStyle name="SAPBEXHLevel3 2 3 3 7 2" xfId="7551" xr:uid="{00000000-0005-0000-0000-00003E1D0000}"/>
    <cellStyle name="SAPBEXHLevel3 2 3 3 8" xfId="7552" xr:uid="{00000000-0005-0000-0000-00003F1D0000}"/>
    <cellStyle name="SAPBEXHLevel3 2 3 3 8 2" xfId="7553" xr:uid="{00000000-0005-0000-0000-0000401D0000}"/>
    <cellStyle name="SAPBEXHLevel3 2 3 3 9" xfId="7554" xr:uid="{00000000-0005-0000-0000-0000411D0000}"/>
    <cellStyle name="SAPBEXHLevel3 2 3 4" xfId="7555" xr:uid="{00000000-0005-0000-0000-0000421D0000}"/>
    <cellStyle name="SAPBEXHLevel3 2 3 4 2" xfId="7556" xr:uid="{00000000-0005-0000-0000-0000431D0000}"/>
    <cellStyle name="SAPBEXHLevel3 2 3 4 2 2" xfId="7557" xr:uid="{00000000-0005-0000-0000-0000441D0000}"/>
    <cellStyle name="SAPBEXHLevel3 2 3 4 3" xfId="7558" xr:uid="{00000000-0005-0000-0000-0000451D0000}"/>
    <cellStyle name="SAPBEXHLevel3 2 3 4 3 2" xfId="7559" xr:uid="{00000000-0005-0000-0000-0000461D0000}"/>
    <cellStyle name="SAPBEXHLevel3 2 3 4 4" xfId="7560" xr:uid="{00000000-0005-0000-0000-0000471D0000}"/>
    <cellStyle name="SAPBEXHLevel3 2 3 4 4 2" xfId="7561" xr:uid="{00000000-0005-0000-0000-0000481D0000}"/>
    <cellStyle name="SAPBEXHLevel3 2 3 4 5" xfId="7562" xr:uid="{00000000-0005-0000-0000-0000491D0000}"/>
    <cellStyle name="SAPBEXHLevel3 2 3 4 5 2" xfId="7563" xr:uid="{00000000-0005-0000-0000-00004A1D0000}"/>
    <cellStyle name="SAPBEXHLevel3 2 3 4 6" xfId="7564" xr:uid="{00000000-0005-0000-0000-00004B1D0000}"/>
    <cellStyle name="SAPBEXHLevel3 2 3 4 6 2" xfId="7565" xr:uid="{00000000-0005-0000-0000-00004C1D0000}"/>
    <cellStyle name="SAPBEXHLevel3 2 3 4 7" xfId="7566" xr:uid="{00000000-0005-0000-0000-00004D1D0000}"/>
    <cellStyle name="SAPBEXHLevel3 2 3 4 7 2" xfId="7567" xr:uid="{00000000-0005-0000-0000-00004E1D0000}"/>
    <cellStyle name="SAPBEXHLevel3 2 3 4 8" xfId="7568" xr:uid="{00000000-0005-0000-0000-00004F1D0000}"/>
    <cellStyle name="SAPBEXHLevel3 2 3 4 8 2" xfId="7569" xr:uid="{00000000-0005-0000-0000-0000501D0000}"/>
    <cellStyle name="SAPBEXHLevel3 2 3 4 9" xfId="7570" xr:uid="{00000000-0005-0000-0000-0000511D0000}"/>
    <cellStyle name="SAPBEXHLevel3 2 3 5" xfId="7571" xr:uid="{00000000-0005-0000-0000-0000521D0000}"/>
    <cellStyle name="SAPBEXHLevel3 2 3 5 2" xfId="7572" xr:uid="{00000000-0005-0000-0000-0000531D0000}"/>
    <cellStyle name="SAPBEXHLevel3 2 3 5 2 2" xfId="7573" xr:uid="{00000000-0005-0000-0000-0000541D0000}"/>
    <cellStyle name="SAPBEXHLevel3 2 3 5 3" xfId="7574" xr:uid="{00000000-0005-0000-0000-0000551D0000}"/>
    <cellStyle name="SAPBEXHLevel3 2 3 5 3 2" xfId="7575" xr:uid="{00000000-0005-0000-0000-0000561D0000}"/>
    <cellStyle name="SAPBEXHLevel3 2 3 5 4" xfId="7576" xr:uid="{00000000-0005-0000-0000-0000571D0000}"/>
    <cellStyle name="SAPBEXHLevel3 2 3 5 4 2" xfId="7577" xr:uid="{00000000-0005-0000-0000-0000581D0000}"/>
    <cellStyle name="SAPBEXHLevel3 2 3 5 5" xfId="7578" xr:uid="{00000000-0005-0000-0000-0000591D0000}"/>
    <cellStyle name="SAPBEXHLevel3 2 3 5 5 2" xfId="7579" xr:uid="{00000000-0005-0000-0000-00005A1D0000}"/>
    <cellStyle name="SAPBEXHLevel3 2 3 5 6" xfId="7580" xr:uid="{00000000-0005-0000-0000-00005B1D0000}"/>
    <cellStyle name="SAPBEXHLevel3 2 3 5 6 2" xfId="7581" xr:uid="{00000000-0005-0000-0000-00005C1D0000}"/>
    <cellStyle name="SAPBEXHLevel3 2 3 5 7" xfId="7582" xr:uid="{00000000-0005-0000-0000-00005D1D0000}"/>
    <cellStyle name="SAPBEXHLevel3 2 3 5 7 2" xfId="7583" xr:uid="{00000000-0005-0000-0000-00005E1D0000}"/>
    <cellStyle name="SAPBEXHLevel3 2 3 5 8" xfId="7584" xr:uid="{00000000-0005-0000-0000-00005F1D0000}"/>
    <cellStyle name="SAPBEXHLevel3 2 3 6" xfId="7585" xr:uid="{00000000-0005-0000-0000-0000601D0000}"/>
    <cellStyle name="SAPBEXHLevel3 2 3 6 2" xfId="7586" xr:uid="{00000000-0005-0000-0000-0000611D0000}"/>
    <cellStyle name="SAPBEXHLevel3 2 4" xfId="7587" xr:uid="{00000000-0005-0000-0000-0000621D0000}"/>
    <cellStyle name="SAPBEXHLevel3 2 4 2" xfId="7588" xr:uid="{00000000-0005-0000-0000-0000631D0000}"/>
    <cellStyle name="SAPBEXHLevel3 2 4 2 2" xfId="7589" xr:uid="{00000000-0005-0000-0000-0000641D0000}"/>
    <cellStyle name="SAPBEXHLevel3 2 4 3" xfId="7590" xr:uid="{00000000-0005-0000-0000-0000651D0000}"/>
    <cellStyle name="SAPBEXHLevel3 2 4 3 2" xfId="7591" xr:uid="{00000000-0005-0000-0000-0000661D0000}"/>
    <cellStyle name="SAPBEXHLevel3 2 4 4" xfId="7592" xr:uid="{00000000-0005-0000-0000-0000671D0000}"/>
    <cellStyle name="SAPBEXHLevel3 2 4 4 2" xfId="7593" xr:uid="{00000000-0005-0000-0000-0000681D0000}"/>
    <cellStyle name="SAPBEXHLevel3 2 4 5" xfId="7594" xr:uid="{00000000-0005-0000-0000-0000691D0000}"/>
    <cellStyle name="SAPBEXHLevel3 2 4 5 2" xfId="7595" xr:uid="{00000000-0005-0000-0000-00006A1D0000}"/>
    <cellStyle name="SAPBEXHLevel3 2 4 6" xfId="7596" xr:uid="{00000000-0005-0000-0000-00006B1D0000}"/>
    <cellStyle name="SAPBEXHLevel3 2 4 6 2" xfId="7597" xr:uid="{00000000-0005-0000-0000-00006C1D0000}"/>
    <cellStyle name="SAPBEXHLevel3 2 4 7" xfId="7598" xr:uid="{00000000-0005-0000-0000-00006D1D0000}"/>
    <cellStyle name="SAPBEXHLevel3 2 4 7 2" xfId="7599" xr:uid="{00000000-0005-0000-0000-00006E1D0000}"/>
    <cellStyle name="SAPBEXHLevel3 2 4 8" xfId="7600" xr:uid="{00000000-0005-0000-0000-00006F1D0000}"/>
    <cellStyle name="SAPBEXHLevel3 2 4 8 2" xfId="7601" xr:uid="{00000000-0005-0000-0000-0000701D0000}"/>
    <cellStyle name="SAPBEXHLevel3 2 4 9" xfId="7602" xr:uid="{00000000-0005-0000-0000-0000711D0000}"/>
    <cellStyle name="SAPBEXHLevel3 2 5" xfId="7603" xr:uid="{00000000-0005-0000-0000-0000721D0000}"/>
    <cellStyle name="SAPBEXHLevel3 2 5 2" xfId="7604" xr:uid="{00000000-0005-0000-0000-0000731D0000}"/>
    <cellStyle name="SAPBEXHLevel3 2 5 2 2" xfId="7605" xr:uid="{00000000-0005-0000-0000-0000741D0000}"/>
    <cellStyle name="SAPBEXHLevel3 2 5 3" xfId="7606" xr:uid="{00000000-0005-0000-0000-0000751D0000}"/>
    <cellStyle name="SAPBEXHLevel3 2 5 3 2" xfId="7607" xr:uid="{00000000-0005-0000-0000-0000761D0000}"/>
    <cellStyle name="SAPBEXHLevel3 2 5 4" xfId="7608" xr:uid="{00000000-0005-0000-0000-0000771D0000}"/>
    <cellStyle name="SAPBEXHLevel3 2 5 4 2" xfId="7609" xr:uid="{00000000-0005-0000-0000-0000781D0000}"/>
    <cellStyle name="SAPBEXHLevel3 2 5 5" xfId="7610" xr:uid="{00000000-0005-0000-0000-0000791D0000}"/>
    <cellStyle name="SAPBEXHLevel3 2 5 5 2" xfId="7611" xr:uid="{00000000-0005-0000-0000-00007A1D0000}"/>
    <cellStyle name="SAPBEXHLevel3 2 5 6" xfId="7612" xr:uid="{00000000-0005-0000-0000-00007B1D0000}"/>
    <cellStyle name="SAPBEXHLevel3 2 5 6 2" xfId="7613" xr:uid="{00000000-0005-0000-0000-00007C1D0000}"/>
    <cellStyle name="SAPBEXHLevel3 2 5 7" xfId="7614" xr:uid="{00000000-0005-0000-0000-00007D1D0000}"/>
    <cellStyle name="SAPBEXHLevel3 2 5 7 2" xfId="7615" xr:uid="{00000000-0005-0000-0000-00007E1D0000}"/>
    <cellStyle name="SAPBEXHLevel3 2 5 8" xfId="7616" xr:uid="{00000000-0005-0000-0000-00007F1D0000}"/>
    <cellStyle name="SAPBEXHLevel3 2 5 8 2" xfId="7617" xr:uid="{00000000-0005-0000-0000-0000801D0000}"/>
    <cellStyle name="SAPBEXHLevel3 2 5 9" xfId="7618" xr:uid="{00000000-0005-0000-0000-0000811D0000}"/>
    <cellStyle name="SAPBEXHLevel3 2 6" xfId="7619" xr:uid="{00000000-0005-0000-0000-0000821D0000}"/>
    <cellStyle name="SAPBEXHLevel3 2 6 2" xfId="7620" xr:uid="{00000000-0005-0000-0000-0000831D0000}"/>
    <cellStyle name="SAPBEXHLevel3 2 6 2 2" xfId="7621" xr:uid="{00000000-0005-0000-0000-0000841D0000}"/>
    <cellStyle name="SAPBEXHLevel3 2 6 3" xfId="7622" xr:uid="{00000000-0005-0000-0000-0000851D0000}"/>
    <cellStyle name="SAPBEXHLevel3 2 6 3 2" xfId="7623" xr:uid="{00000000-0005-0000-0000-0000861D0000}"/>
    <cellStyle name="SAPBEXHLevel3 2 6 4" xfId="7624" xr:uid="{00000000-0005-0000-0000-0000871D0000}"/>
    <cellStyle name="SAPBEXHLevel3 2 6 4 2" xfId="7625" xr:uid="{00000000-0005-0000-0000-0000881D0000}"/>
    <cellStyle name="SAPBEXHLevel3 2 6 5" xfId="7626" xr:uid="{00000000-0005-0000-0000-0000891D0000}"/>
    <cellStyle name="SAPBEXHLevel3 2 6 5 2" xfId="7627" xr:uid="{00000000-0005-0000-0000-00008A1D0000}"/>
    <cellStyle name="SAPBEXHLevel3 2 6 6" xfId="7628" xr:uid="{00000000-0005-0000-0000-00008B1D0000}"/>
    <cellStyle name="SAPBEXHLevel3 2 6 6 2" xfId="7629" xr:uid="{00000000-0005-0000-0000-00008C1D0000}"/>
    <cellStyle name="SAPBEXHLevel3 2 6 7" xfId="7630" xr:uid="{00000000-0005-0000-0000-00008D1D0000}"/>
    <cellStyle name="SAPBEXHLevel3 2 6 7 2" xfId="7631" xr:uid="{00000000-0005-0000-0000-00008E1D0000}"/>
    <cellStyle name="SAPBEXHLevel3 2 6 8" xfId="7632" xr:uid="{00000000-0005-0000-0000-00008F1D0000}"/>
    <cellStyle name="SAPBEXHLevel3 2 6 8 2" xfId="7633" xr:uid="{00000000-0005-0000-0000-0000901D0000}"/>
    <cellStyle name="SAPBEXHLevel3 2 6 9" xfId="7634" xr:uid="{00000000-0005-0000-0000-0000911D0000}"/>
    <cellStyle name="SAPBEXHLevel3 2 7" xfId="7635" xr:uid="{00000000-0005-0000-0000-0000921D0000}"/>
    <cellStyle name="SAPBEXHLevel3 2 7 2" xfId="7636" xr:uid="{00000000-0005-0000-0000-0000931D0000}"/>
    <cellStyle name="SAPBEXHLevel3 2 7 2 2" xfId="7637" xr:uid="{00000000-0005-0000-0000-0000941D0000}"/>
    <cellStyle name="SAPBEXHLevel3 2 7 3" xfId="7638" xr:uid="{00000000-0005-0000-0000-0000951D0000}"/>
    <cellStyle name="SAPBEXHLevel3 2 7 3 2" xfId="7639" xr:uid="{00000000-0005-0000-0000-0000961D0000}"/>
    <cellStyle name="SAPBEXHLevel3 2 7 4" xfId="7640" xr:uid="{00000000-0005-0000-0000-0000971D0000}"/>
    <cellStyle name="SAPBEXHLevel3 2 7 4 2" xfId="7641" xr:uid="{00000000-0005-0000-0000-0000981D0000}"/>
    <cellStyle name="SAPBEXHLevel3 2 7 5" xfId="7642" xr:uid="{00000000-0005-0000-0000-0000991D0000}"/>
    <cellStyle name="SAPBEXHLevel3 2 7 5 2" xfId="7643" xr:uid="{00000000-0005-0000-0000-00009A1D0000}"/>
    <cellStyle name="SAPBEXHLevel3 2 7 6" xfId="7644" xr:uid="{00000000-0005-0000-0000-00009B1D0000}"/>
    <cellStyle name="SAPBEXHLevel3 2 7 6 2" xfId="7645" xr:uid="{00000000-0005-0000-0000-00009C1D0000}"/>
    <cellStyle name="SAPBEXHLevel3 2 7 7" xfId="7646" xr:uid="{00000000-0005-0000-0000-00009D1D0000}"/>
    <cellStyle name="SAPBEXHLevel3 2 7 7 2" xfId="7647" xr:uid="{00000000-0005-0000-0000-00009E1D0000}"/>
    <cellStyle name="SAPBEXHLevel3 2 7 8" xfId="7648" xr:uid="{00000000-0005-0000-0000-00009F1D0000}"/>
    <cellStyle name="SAPBEXHLevel3 2 8" xfId="7649" xr:uid="{00000000-0005-0000-0000-0000A01D0000}"/>
    <cellStyle name="SAPBEXHLevel3 2 8 2" xfId="7650" xr:uid="{00000000-0005-0000-0000-0000A11D0000}"/>
    <cellStyle name="SAPBEXHLevel3 3" xfId="7651" xr:uid="{00000000-0005-0000-0000-0000A21D0000}"/>
    <cellStyle name="SAPBEXHLevel3 3 2" xfId="7652" xr:uid="{00000000-0005-0000-0000-0000A31D0000}"/>
    <cellStyle name="SAPBEXHLevel3 3 2 2" xfId="7653" xr:uid="{00000000-0005-0000-0000-0000A41D0000}"/>
    <cellStyle name="SAPBEXHLevel3 3 2 2 2" xfId="7654" xr:uid="{00000000-0005-0000-0000-0000A51D0000}"/>
    <cellStyle name="SAPBEXHLevel3 3 2 3" xfId="7655" xr:uid="{00000000-0005-0000-0000-0000A61D0000}"/>
    <cellStyle name="SAPBEXHLevel3 3 2 3 2" xfId="7656" xr:uid="{00000000-0005-0000-0000-0000A71D0000}"/>
    <cellStyle name="SAPBEXHLevel3 3 2 4" xfId="7657" xr:uid="{00000000-0005-0000-0000-0000A81D0000}"/>
    <cellStyle name="SAPBEXHLevel3 3 2 4 2" xfId="7658" xr:uid="{00000000-0005-0000-0000-0000A91D0000}"/>
    <cellStyle name="SAPBEXHLevel3 3 2 5" xfId="7659" xr:uid="{00000000-0005-0000-0000-0000AA1D0000}"/>
    <cellStyle name="SAPBEXHLevel3 3 2 5 2" xfId="7660" xr:uid="{00000000-0005-0000-0000-0000AB1D0000}"/>
    <cellStyle name="SAPBEXHLevel3 3 2 6" xfId="7661" xr:uid="{00000000-0005-0000-0000-0000AC1D0000}"/>
    <cellStyle name="SAPBEXHLevel3 3 2 6 2" xfId="7662" xr:uid="{00000000-0005-0000-0000-0000AD1D0000}"/>
    <cellStyle name="SAPBEXHLevel3 3 2 7" xfId="7663" xr:uid="{00000000-0005-0000-0000-0000AE1D0000}"/>
    <cellStyle name="SAPBEXHLevel3 3 2 7 2" xfId="7664" xr:uid="{00000000-0005-0000-0000-0000AF1D0000}"/>
    <cellStyle name="SAPBEXHLevel3 3 2 8" xfId="7665" xr:uid="{00000000-0005-0000-0000-0000B01D0000}"/>
    <cellStyle name="SAPBEXHLevel3 3 2 8 2" xfId="7666" xr:uid="{00000000-0005-0000-0000-0000B11D0000}"/>
    <cellStyle name="SAPBEXHLevel3 3 2 9" xfId="7667" xr:uid="{00000000-0005-0000-0000-0000B21D0000}"/>
    <cellStyle name="SAPBEXHLevel3 3 3" xfId="7668" xr:uid="{00000000-0005-0000-0000-0000B31D0000}"/>
    <cellStyle name="SAPBEXHLevel3 3 3 2" xfId="7669" xr:uid="{00000000-0005-0000-0000-0000B41D0000}"/>
    <cellStyle name="SAPBEXHLevel3 3 3 2 2" xfId="7670" xr:uid="{00000000-0005-0000-0000-0000B51D0000}"/>
    <cellStyle name="SAPBEXHLevel3 3 3 3" xfId="7671" xr:uid="{00000000-0005-0000-0000-0000B61D0000}"/>
    <cellStyle name="SAPBEXHLevel3 3 3 3 2" xfId="7672" xr:uid="{00000000-0005-0000-0000-0000B71D0000}"/>
    <cellStyle name="SAPBEXHLevel3 3 3 4" xfId="7673" xr:uid="{00000000-0005-0000-0000-0000B81D0000}"/>
    <cellStyle name="SAPBEXHLevel3 3 3 4 2" xfId="7674" xr:uid="{00000000-0005-0000-0000-0000B91D0000}"/>
    <cellStyle name="SAPBEXHLevel3 3 3 5" xfId="7675" xr:uid="{00000000-0005-0000-0000-0000BA1D0000}"/>
    <cellStyle name="SAPBEXHLevel3 3 3 5 2" xfId="7676" xr:uid="{00000000-0005-0000-0000-0000BB1D0000}"/>
    <cellStyle name="SAPBEXHLevel3 3 3 6" xfId="7677" xr:uid="{00000000-0005-0000-0000-0000BC1D0000}"/>
    <cellStyle name="SAPBEXHLevel3 3 3 6 2" xfId="7678" xr:uid="{00000000-0005-0000-0000-0000BD1D0000}"/>
    <cellStyle name="SAPBEXHLevel3 3 3 7" xfId="7679" xr:uid="{00000000-0005-0000-0000-0000BE1D0000}"/>
    <cellStyle name="SAPBEXHLevel3 3 3 7 2" xfId="7680" xr:uid="{00000000-0005-0000-0000-0000BF1D0000}"/>
    <cellStyle name="SAPBEXHLevel3 3 3 8" xfId="7681" xr:uid="{00000000-0005-0000-0000-0000C01D0000}"/>
    <cellStyle name="SAPBEXHLevel3 3 3 8 2" xfId="7682" xr:uid="{00000000-0005-0000-0000-0000C11D0000}"/>
    <cellStyle name="SAPBEXHLevel3 3 3 9" xfId="7683" xr:uid="{00000000-0005-0000-0000-0000C21D0000}"/>
    <cellStyle name="SAPBEXHLevel3 3 4" xfId="7684" xr:uid="{00000000-0005-0000-0000-0000C31D0000}"/>
    <cellStyle name="SAPBEXHLevel3 3 4 2" xfId="7685" xr:uid="{00000000-0005-0000-0000-0000C41D0000}"/>
    <cellStyle name="SAPBEXHLevel3 3 4 2 2" xfId="7686" xr:uid="{00000000-0005-0000-0000-0000C51D0000}"/>
    <cellStyle name="SAPBEXHLevel3 3 4 3" xfId="7687" xr:uid="{00000000-0005-0000-0000-0000C61D0000}"/>
    <cellStyle name="SAPBEXHLevel3 3 4 3 2" xfId="7688" xr:uid="{00000000-0005-0000-0000-0000C71D0000}"/>
    <cellStyle name="SAPBEXHLevel3 3 4 4" xfId="7689" xr:uid="{00000000-0005-0000-0000-0000C81D0000}"/>
    <cellStyle name="SAPBEXHLevel3 3 4 4 2" xfId="7690" xr:uid="{00000000-0005-0000-0000-0000C91D0000}"/>
    <cellStyle name="SAPBEXHLevel3 3 4 5" xfId="7691" xr:uid="{00000000-0005-0000-0000-0000CA1D0000}"/>
    <cellStyle name="SAPBEXHLevel3 3 4 5 2" xfId="7692" xr:uid="{00000000-0005-0000-0000-0000CB1D0000}"/>
    <cellStyle name="SAPBEXHLevel3 3 4 6" xfId="7693" xr:uid="{00000000-0005-0000-0000-0000CC1D0000}"/>
    <cellStyle name="SAPBEXHLevel3 3 4 6 2" xfId="7694" xr:uid="{00000000-0005-0000-0000-0000CD1D0000}"/>
    <cellStyle name="SAPBEXHLevel3 3 4 7" xfId="7695" xr:uid="{00000000-0005-0000-0000-0000CE1D0000}"/>
    <cellStyle name="SAPBEXHLevel3 3 4 7 2" xfId="7696" xr:uid="{00000000-0005-0000-0000-0000CF1D0000}"/>
    <cellStyle name="SAPBEXHLevel3 3 4 8" xfId="7697" xr:uid="{00000000-0005-0000-0000-0000D01D0000}"/>
    <cellStyle name="SAPBEXHLevel3 3 4 8 2" xfId="7698" xr:uid="{00000000-0005-0000-0000-0000D11D0000}"/>
    <cellStyle name="SAPBEXHLevel3 3 4 9" xfId="7699" xr:uid="{00000000-0005-0000-0000-0000D21D0000}"/>
    <cellStyle name="SAPBEXHLevel3 3 5" xfId="7700" xr:uid="{00000000-0005-0000-0000-0000D31D0000}"/>
    <cellStyle name="SAPBEXHLevel3 3 5 2" xfId="7701" xr:uid="{00000000-0005-0000-0000-0000D41D0000}"/>
    <cellStyle name="SAPBEXHLevel3 3 5 2 2" xfId="7702" xr:uid="{00000000-0005-0000-0000-0000D51D0000}"/>
    <cellStyle name="SAPBEXHLevel3 3 5 3" xfId="7703" xr:uid="{00000000-0005-0000-0000-0000D61D0000}"/>
    <cellStyle name="SAPBEXHLevel3 3 5 3 2" xfId="7704" xr:uid="{00000000-0005-0000-0000-0000D71D0000}"/>
    <cellStyle name="SAPBEXHLevel3 3 5 4" xfId="7705" xr:uid="{00000000-0005-0000-0000-0000D81D0000}"/>
    <cellStyle name="SAPBEXHLevel3 3 5 4 2" xfId="7706" xr:uid="{00000000-0005-0000-0000-0000D91D0000}"/>
    <cellStyle name="SAPBEXHLevel3 3 5 5" xfId="7707" xr:uid="{00000000-0005-0000-0000-0000DA1D0000}"/>
    <cellStyle name="SAPBEXHLevel3 3 5 5 2" xfId="7708" xr:uid="{00000000-0005-0000-0000-0000DB1D0000}"/>
    <cellStyle name="SAPBEXHLevel3 3 5 6" xfId="7709" xr:uid="{00000000-0005-0000-0000-0000DC1D0000}"/>
    <cellStyle name="SAPBEXHLevel3 3 5 6 2" xfId="7710" xr:uid="{00000000-0005-0000-0000-0000DD1D0000}"/>
    <cellStyle name="SAPBEXHLevel3 3 5 7" xfId="7711" xr:uid="{00000000-0005-0000-0000-0000DE1D0000}"/>
    <cellStyle name="SAPBEXHLevel3 3 5 7 2" xfId="7712" xr:uid="{00000000-0005-0000-0000-0000DF1D0000}"/>
    <cellStyle name="SAPBEXHLevel3 3 5 8" xfId="7713" xr:uid="{00000000-0005-0000-0000-0000E01D0000}"/>
    <cellStyle name="SAPBEXHLevel3 3 6" xfId="7714" xr:uid="{00000000-0005-0000-0000-0000E11D0000}"/>
    <cellStyle name="SAPBEXHLevel3 3 6 2" xfId="7715" xr:uid="{00000000-0005-0000-0000-0000E21D0000}"/>
    <cellStyle name="SAPBEXHLevel3 4" xfId="7716" xr:uid="{00000000-0005-0000-0000-0000E31D0000}"/>
    <cellStyle name="SAPBEXHLevel3 4 2" xfId="7717" xr:uid="{00000000-0005-0000-0000-0000E41D0000}"/>
    <cellStyle name="SAPBEXHLevel3 4 2 2" xfId="7718" xr:uid="{00000000-0005-0000-0000-0000E51D0000}"/>
    <cellStyle name="SAPBEXHLevel3 4 3" xfId="7719" xr:uid="{00000000-0005-0000-0000-0000E61D0000}"/>
    <cellStyle name="SAPBEXHLevel3 4 3 2" xfId="7720" xr:uid="{00000000-0005-0000-0000-0000E71D0000}"/>
    <cellStyle name="SAPBEXHLevel3 4 4" xfId="7721" xr:uid="{00000000-0005-0000-0000-0000E81D0000}"/>
    <cellStyle name="SAPBEXHLevel3 4 4 2" xfId="7722" xr:uid="{00000000-0005-0000-0000-0000E91D0000}"/>
    <cellStyle name="SAPBEXHLevel3 4 5" xfId="7723" xr:uid="{00000000-0005-0000-0000-0000EA1D0000}"/>
    <cellStyle name="SAPBEXHLevel3 4 5 2" xfId="7724" xr:uid="{00000000-0005-0000-0000-0000EB1D0000}"/>
    <cellStyle name="SAPBEXHLevel3 4 6" xfId="7725" xr:uid="{00000000-0005-0000-0000-0000EC1D0000}"/>
    <cellStyle name="SAPBEXHLevel3 4 6 2" xfId="7726" xr:uid="{00000000-0005-0000-0000-0000ED1D0000}"/>
    <cellStyle name="SAPBEXHLevel3 4 7" xfId="7727" xr:uid="{00000000-0005-0000-0000-0000EE1D0000}"/>
    <cellStyle name="SAPBEXHLevel3 4 7 2" xfId="7728" xr:uid="{00000000-0005-0000-0000-0000EF1D0000}"/>
    <cellStyle name="SAPBEXHLevel3 4 8" xfId="7729" xr:uid="{00000000-0005-0000-0000-0000F01D0000}"/>
    <cellStyle name="SAPBEXHLevel3 4 8 2" xfId="7730" xr:uid="{00000000-0005-0000-0000-0000F11D0000}"/>
    <cellStyle name="SAPBEXHLevel3 4 9" xfId="7731" xr:uid="{00000000-0005-0000-0000-0000F21D0000}"/>
    <cellStyle name="SAPBEXHLevel3 5" xfId="7732" xr:uid="{00000000-0005-0000-0000-0000F31D0000}"/>
    <cellStyle name="SAPBEXHLevel3 5 2" xfId="7733" xr:uid="{00000000-0005-0000-0000-0000F41D0000}"/>
    <cellStyle name="SAPBEXHLevel3 5 2 2" xfId="7734" xr:uid="{00000000-0005-0000-0000-0000F51D0000}"/>
    <cellStyle name="SAPBEXHLevel3 5 3" xfId="7735" xr:uid="{00000000-0005-0000-0000-0000F61D0000}"/>
    <cellStyle name="SAPBEXHLevel3 5 3 2" xfId="7736" xr:uid="{00000000-0005-0000-0000-0000F71D0000}"/>
    <cellStyle name="SAPBEXHLevel3 5 4" xfId="7737" xr:uid="{00000000-0005-0000-0000-0000F81D0000}"/>
    <cellStyle name="SAPBEXHLevel3 5 4 2" xfId="7738" xr:uid="{00000000-0005-0000-0000-0000F91D0000}"/>
    <cellStyle name="SAPBEXHLevel3 5 5" xfId="7739" xr:uid="{00000000-0005-0000-0000-0000FA1D0000}"/>
    <cellStyle name="SAPBEXHLevel3 5 5 2" xfId="7740" xr:uid="{00000000-0005-0000-0000-0000FB1D0000}"/>
    <cellStyle name="SAPBEXHLevel3 5 6" xfId="7741" xr:uid="{00000000-0005-0000-0000-0000FC1D0000}"/>
    <cellStyle name="SAPBEXHLevel3 5 6 2" xfId="7742" xr:uid="{00000000-0005-0000-0000-0000FD1D0000}"/>
    <cellStyle name="SAPBEXHLevel3 5 7" xfId="7743" xr:uid="{00000000-0005-0000-0000-0000FE1D0000}"/>
    <cellStyle name="SAPBEXHLevel3 5 7 2" xfId="7744" xr:uid="{00000000-0005-0000-0000-0000FF1D0000}"/>
    <cellStyle name="SAPBEXHLevel3 5 8" xfId="7745" xr:uid="{00000000-0005-0000-0000-0000001E0000}"/>
    <cellStyle name="SAPBEXHLevel3 5 8 2" xfId="7746" xr:uid="{00000000-0005-0000-0000-0000011E0000}"/>
    <cellStyle name="SAPBEXHLevel3 5 9" xfId="7747" xr:uid="{00000000-0005-0000-0000-0000021E0000}"/>
    <cellStyle name="SAPBEXHLevel3 6" xfId="7748" xr:uid="{00000000-0005-0000-0000-0000031E0000}"/>
    <cellStyle name="SAPBEXHLevel3 6 2" xfId="7749" xr:uid="{00000000-0005-0000-0000-0000041E0000}"/>
    <cellStyle name="SAPBEXHLevel3 6 2 2" xfId="7750" xr:uid="{00000000-0005-0000-0000-0000051E0000}"/>
    <cellStyle name="SAPBEXHLevel3 6 3" xfId="7751" xr:uid="{00000000-0005-0000-0000-0000061E0000}"/>
    <cellStyle name="SAPBEXHLevel3 6 3 2" xfId="7752" xr:uid="{00000000-0005-0000-0000-0000071E0000}"/>
    <cellStyle name="SAPBEXHLevel3 6 4" xfId="7753" xr:uid="{00000000-0005-0000-0000-0000081E0000}"/>
    <cellStyle name="SAPBEXHLevel3 6 4 2" xfId="7754" xr:uid="{00000000-0005-0000-0000-0000091E0000}"/>
    <cellStyle name="SAPBEXHLevel3 6 5" xfId="7755" xr:uid="{00000000-0005-0000-0000-00000A1E0000}"/>
    <cellStyle name="SAPBEXHLevel3 6 5 2" xfId="7756" xr:uid="{00000000-0005-0000-0000-00000B1E0000}"/>
    <cellStyle name="SAPBEXHLevel3 6 6" xfId="7757" xr:uid="{00000000-0005-0000-0000-00000C1E0000}"/>
    <cellStyle name="SAPBEXHLevel3 6 6 2" xfId="7758" xr:uid="{00000000-0005-0000-0000-00000D1E0000}"/>
    <cellStyle name="SAPBEXHLevel3 6 7" xfId="7759" xr:uid="{00000000-0005-0000-0000-00000E1E0000}"/>
    <cellStyle name="SAPBEXHLevel3 6 7 2" xfId="7760" xr:uid="{00000000-0005-0000-0000-00000F1E0000}"/>
    <cellStyle name="SAPBEXHLevel3 6 8" xfId="7761" xr:uid="{00000000-0005-0000-0000-0000101E0000}"/>
    <cellStyle name="SAPBEXHLevel3 6 8 2" xfId="7762" xr:uid="{00000000-0005-0000-0000-0000111E0000}"/>
    <cellStyle name="SAPBEXHLevel3 6 9" xfId="7763" xr:uid="{00000000-0005-0000-0000-0000121E0000}"/>
    <cellStyle name="SAPBEXHLevel3 7" xfId="7764" xr:uid="{00000000-0005-0000-0000-0000131E0000}"/>
    <cellStyle name="SAPBEXHLevel3 7 2" xfId="7765" xr:uid="{00000000-0005-0000-0000-0000141E0000}"/>
    <cellStyle name="SAPBEXHLevel3 7 2 2" xfId="7766" xr:uid="{00000000-0005-0000-0000-0000151E0000}"/>
    <cellStyle name="SAPBEXHLevel3 7 3" xfId="7767" xr:uid="{00000000-0005-0000-0000-0000161E0000}"/>
    <cellStyle name="SAPBEXHLevel3 7 3 2" xfId="7768" xr:uid="{00000000-0005-0000-0000-0000171E0000}"/>
    <cellStyle name="SAPBEXHLevel3 7 4" xfId="7769" xr:uid="{00000000-0005-0000-0000-0000181E0000}"/>
    <cellStyle name="SAPBEXHLevel3 7 4 2" xfId="7770" xr:uid="{00000000-0005-0000-0000-0000191E0000}"/>
    <cellStyle name="SAPBEXHLevel3 7 5" xfId="7771" xr:uid="{00000000-0005-0000-0000-00001A1E0000}"/>
    <cellStyle name="SAPBEXHLevel3 7 5 2" xfId="7772" xr:uid="{00000000-0005-0000-0000-00001B1E0000}"/>
    <cellStyle name="SAPBEXHLevel3 7 6" xfId="7773" xr:uid="{00000000-0005-0000-0000-00001C1E0000}"/>
    <cellStyle name="SAPBEXHLevel3 7 6 2" xfId="7774" xr:uid="{00000000-0005-0000-0000-00001D1E0000}"/>
    <cellStyle name="SAPBEXHLevel3 7 7" xfId="7775" xr:uid="{00000000-0005-0000-0000-00001E1E0000}"/>
    <cellStyle name="SAPBEXHLevel3 7 7 2" xfId="7776" xr:uid="{00000000-0005-0000-0000-00001F1E0000}"/>
    <cellStyle name="SAPBEXHLevel3 7 8" xfId="7777" xr:uid="{00000000-0005-0000-0000-0000201E0000}"/>
    <cellStyle name="SAPBEXHLevel3 8" xfId="7778" xr:uid="{00000000-0005-0000-0000-0000211E0000}"/>
    <cellStyle name="SAPBEXHLevel3 8 2" xfId="7779" xr:uid="{00000000-0005-0000-0000-0000221E0000}"/>
    <cellStyle name="SAPBEXHLevel3X" xfId="7780" xr:uid="{00000000-0005-0000-0000-0000231E0000}"/>
    <cellStyle name="SAPBEXHLevel3X 2" xfId="7781" xr:uid="{00000000-0005-0000-0000-0000241E0000}"/>
    <cellStyle name="SAPBEXHLevel3X 2 2" xfId="7782" xr:uid="{00000000-0005-0000-0000-0000251E0000}"/>
    <cellStyle name="SAPBEXHLevel3X 2 2 2" xfId="7783" xr:uid="{00000000-0005-0000-0000-0000261E0000}"/>
    <cellStyle name="SAPBEXHLevel3X 2 2 2 2" xfId="7784" xr:uid="{00000000-0005-0000-0000-0000271E0000}"/>
    <cellStyle name="SAPBEXHLevel3X 2 2 2 2 2" xfId="7785" xr:uid="{00000000-0005-0000-0000-0000281E0000}"/>
    <cellStyle name="SAPBEXHLevel3X 2 2 2 3" xfId="7786" xr:uid="{00000000-0005-0000-0000-0000291E0000}"/>
    <cellStyle name="SAPBEXHLevel3X 2 2 2 3 2" xfId="7787" xr:uid="{00000000-0005-0000-0000-00002A1E0000}"/>
    <cellStyle name="SAPBEXHLevel3X 2 2 2 4" xfId="7788" xr:uid="{00000000-0005-0000-0000-00002B1E0000}"/>
    <cellStyle name="SAPBEXHLevel3X 2 2 2 4 2" xfId="7789" xr:uid="{00000000-0005-0000-0000-00002C1E0000}"/>
    <cellStyle name="SAPBEXHLevel3X 2 2 2 5" xfId="7790" xr:uid="{00000000-0005-0000-0000-00002D1E0000}"/>
    <cellStyle name="SAPBEXHLevel3X 2 2 2 5 2" xfId="7791" xr:uid="{00000000-0005-0000-0000-00002E1E0000}"/>
    <cellStyle name="SAPBEXHLevel3X 2 2 2 6" xfId="7792" xr:uid="{00000000-0005-0000-0000-00002F1E0000}"/>
    <cellStyle name="SAPBEXHLevel3X 2 2 2 6 2" xfId="7793" xr:uid="{00000000-0005-0000-0000-0000301E0000}"/>
    <cellStyle name="SAPBEXHLevel3X 2 2 2 7" xfId="7794" xr:uid="{00000000-0005-0000-0000-0000311E0000}"/>
    <cellStyle name="SAPBEXHLevel3X 2 2 2 7 2" xfId="7795" xr:uid="{00000000-0005-0000-0000-0000321E0000}"/>
    <cellStyle name="SAPBEXHLevel3X 2 2 2 8" xfId="7796" xr:uid="{00000000-0005-0000-0000-0000331E0000}"/>
    <cellStyle name="SAPBEXHLevel3X 2 2 2 8 2" xfId="7797" xr:uid="{00000000-0005-0000-0000-0000341E0000}"/>
    <cellStyle name="SAPBEXHLevel3X 2 2 2 9" xfId="7798" xr:uid="{00000000-0005-0000-0000-0000351E0000}"/>
    <cellStyle name="SAPBEXHLevel3X 2 2 3" xfId="7799" xr:uid="{00000000-0005-0000-0000-0000361E0000}"/>
    <cellStyle name="SAPBEXHLevel3X 2 2 3 2" xfId="7800" xr:uid="{00000000-0005-0000-0000-0000371E0000}"/>
    <cellStyle name="SAPBEXHLevel3X 2 2 3 2 2" xfId="7801" xr:uid="{00000000-0005-0000-0000-0000381E0000}"/>
    <cellStyle name="SAPBEXHLevel3X 2 2 3 3" xfId="7802" xr:uid="{00000000-0005-0000-0000-0000391E0000}"/>
    <cellStyle name="SAPBEXHLevel3X 2 2 3 3 2" xfId="7803" xr:uid="{00000000-0005-0000-0000-00003A1E0000}"/>
    <cellStyle name="SAPBEXHLevel3X 2 2 3 4" xfId="7804" xr:uid="{00000000-0005-0000-0000-00003B1E0000}"/>
    <cellStyle name="SAPBEXHLevel3X 2 2 3 4 2" xfId="7805" xr:uid="{00000000-0005-0000-0000-00003C1E0000}"/>
    <cellStyle name="SAPBEXHLevel3X 2 2 3 5" xfId="7806" xr:uid="{00000000-0005-0000-0000-00003D1E0000}"/>
    <cellStyle name="SAPBEXHLevel3X 2 2 3 5 2" xfId="7807" xr:uid="{00000000-0005-0000-0000-00003E1E0000}"/>
    <cellStyle name="SAPBEXHLevel3X 2 2 3 6" xfId="7808" xr:uid="{00000000-0005-0000-0000-00003F1E0000}"/>
    <cellStyle name="SAPBEXHLevel3X 2 2 3 6 2" xfId="7809" xr:uid="{00000000-0005-0000-0000-0000401E0000}"/>
    <cellStyle name="SAPBEXHLevel3X 2 2 3 7" xfId="7810" xr:uid="{00000000-0005-0000-0000-0000411E0000}"/>
    <cellStyle name="SAPBEXHLevel3X 2 2 3 7 2" xfId="7811" xr:uid="{00000000-0005-0000-0000-0000421E0000}"/>
    <cellStyle name="SAPBEXHLevel3X 2 2 3 8" xfId="7812" xr:uid="{00000000-0005-0000-0000-0000431E0000}"/>
    <cellStyle name="SAPBEXHLevel3X 2 2 3 8 2" xfId="7813" xr:uid="{00000000-0005-0000-0000-0000441E0000}"/>
    <cellStyle name="SAPBEXHLevel3X 2 2 3 9" xfId="7814" xr:uid="{00000000-0005-0000-0000-0000451E0000}"/>
    <cellStyle name="SAPBEXHLevel3X 2 2 4" xfId="7815" xr:uid="{00000000-0005-0000-0000-0000461E0000}"/>
    <cellStyle name="SAPBEXHLevel3X 2 2 4 2" xfId="7816" xr:uid="{00000000-0005-0000-0000-0000471E0000}"/>
    <cellStyle name="SAPBEXHLevel3X 2 2 4 2 2" xfId="7817" xr:uid="{00000000-0005-0000-0000-0000481E0000}"/>
    <cellStyle name="SAPBEXHLevel3X 2 2 4 3" xfId="7818" xr:uid="{00000000-0005-0000-0000-0000491E0000}"/>
    <cellStyle name="SAPBEXHLevel3X 2 2 4 3 2" xfId="7819" xr:uid="{00000000-0005-0000-0000-00004A1E0000}"/>
    <cellStyle name="SAPBEXHLevel3X 2 2 4 4" xfId="7820" xr:uid="{00000000-0005-0000-0000-00004B1E0000}"/>
    <cellStyle name="SAPBEXHLevel3X 2 2 4 4 2" xfId="7821" xr:uid="{00000000-0005-0000-0000-00004C1E0000}"/>
    <cellStyle name="SAPBEXHLevel3X 2 2 4 5" xfId="7822" xr:uid="{00000000-0005-0000-0000-00004D1E0000}"/>
    <cellStyle name="SAPBEXHLevel3X 2 2 4 5 2" xfId="7823" xr:uid="{00000000-0005-0000-0000-00004E1E0000}"/>
    <cellStyle name="SAPBEXHLevel3X 2 2 4 6" xfId="7824" xr:uid="{00000000-0005-0000-0000-00004F1E0000}"/>
    <cellStyle name="SAPBEXHLevel3X 2 2 4 6 2" xfId="7825" xr:uid="{00000000-0005-0000-0000-0000501E0000}"/>
    <cellStyle name="SAPBEXHLevel3X 2 2 4 7" xfId="7826" xr:uid="{00000000-0005-0000-0000-0000511E0000}"/>
    <cellStyle name="SAPBEXHLevel3X 2 2 4 7 2" xfId="7827" xr:uid="{00000000-0005-0000-0000-0000521E0000}"/>
    <cellStyle name="SAPBEXHLevel3X 2 2 4 8" xfId="7828" xr:uid="{00000000-0005-0000-0000-0000531E0000}"/>
    <cellStyle name="SAPBEXHLevel3X 2 2 4 8 2" xfId="7829" xr:uid="{00000000-0005-0000-0000-0000541E0000}"/>
    <cellStyle name="SAPBEXHLevel3X 2 2 4 9" xfId="7830" xr:uid="{00000000-0005-0000-0000-0000551E0000}"/>
    <cellStyle name="SAPBEXHLevel3X 2 2 5" xfId="7831" xr:uid="{00000000-0005-0000-0000-0000561E0000}"/>
    <cellStyle name="SAPBEXHLevel3X 2 2 5 2" xfId="7832" xr:uid="{00000000-0005-0000-0000-0000571E0000}"/>
    <cellStyle name="SAPBEXHLevel3X 2 2 5 2 2" xfId="7833" xr:uid="{00000000-0005-0000-0000-0000581E0000}"/>
    <cellStyle name="SAPBEXHLevel3X 2 2 5 3" xfId="7834" xr:uid="{00000000-0005-0000-0000-0000591E0000}"/>
    <cellStyle name="SAPBEXHLevel3X 2 2 5 3 2" xfId="7835" xr:uid="{00000000-0005-0000-0000-00005A1E0000}"/>
    <cellStyle name="SAPBEXHLevel3X 2 2 5 4" xfId="7836" xr:uid="{00000000-0005-0000-0000-00005B1E0000}"/>
    <cellStyle name="SAPBEXHLevel3X 2 2 5 4 2" xfId="7837" xr:uid="{00000000-0005-0000-0000-00005C1E0000}"/>
    <cellStyle name="SAPBEXHLevel3X 2 2 5 5" xfId="7838" xr:uid="{00000000-0005-0000-0000-00005D1E0000}"/>
    <cellStyle name="SAPBEXHLevel3X 2 2 5 5 2" xfId="7839" xr:uid="{00000000-0005-0000-0000-00005E1E0000}"/>
    <cellStyle name="SAPBEXHLevel3X 2 2 5 6" xfId="7840" xr:uid="{00000000-0005-0000-0000-00005F1E0000}"/>
    <cellStyle name="SAPBEXHLevel3X 2 2 5 6 2" xfId="7841" xr:uid="{00000000-0005-0000-0000-0000601E0000}"/>
    <cellStyle name="SAPBEXHLevel3X 2 2 5 7" xfId="7842" xr:uid="{00000000-0005-0000-0000-0000611E0000}"/>
    <cellStyle name="SAPBEXHLevel3X 2 2 5 7 2" xfId="7843" xr:uid="{00000000-0005-0000-0000-0000621E0000}"/>
    <cellStyle name="SAPBEXHLevel3X 2 2 5 8" xfId="7844" xr:uid="{00000000-0005-0000-0000-0000631E0000}"/>
    <cellStyle name="SAPBEXHLevel3X 2 2 6" xfId="7845" xr:uid="{00000000-0005-0000-0000-0000641E0000}"/>
    <cellStyle name="SAPBEXHLevel3X 2 2 6 2" xfId="7846" xr:uid="{00000000-0005-0000-0000-0000651E0000}"/>
    <cellStyle name="SAPBEXHLevel3X 2 3" xfId="7847" xr:uid="{00000000-0005-0000-0000-0000661E0000}"/>
    <cellStyle name="SAPBEXHLevel3X 2 3 2" xfId="7848" xr:uid="{00000000-0005-0000-0000-0000671E0000}"/>
    <cellStyle name="SAPBEXHLevel3X 2 3 2 2" xfId="7849" xr:uid="{00000000-0005-0000-0000-0000681E0000}"/>
    <cellStyle name="SAPBEXHLevel3X 2 3 2 2 2" xfId="7850" xr:uid="{00000000-0005-0000-0000-0000691E0000}"/>
    <cellStyle name="SAPBEXHLevel3X 2 3 2 3" xfId="7851" xr:uid="{00000000-0005-0000-0000-00006A1E0000}"/>
    <cellStyle name="SAPBEXHLevel3X 2 3 2 3 2" xfId="7852" xr:uid="{00000000-0005-0000-0000-00006B1E0000}"/>
    <cellStyle name="SAPBEXHLevel3X 2 3 2 4" xfId="7853" xr:uid="{00000000-0005-0000-0000-00006C1E0000}"/>
    <cellStyle name="SAPBEXHLevel3X 2 3 2 4 2" xfId="7854" xr:uid="{00000000-0005-0000-0000-00006D1E0000}"/>
    <cellStyle name="SAPBEXHLevel3X 2 3 2 5" xfId="7855" xr:uid="{00000000-0005-0000-0000-00006E1E0000}"/>
    <cellStyle name="SAPBEXHLevel3X 2 3 2 5 2" xfId="7856" xr:uid="{00000000-0005-0000-0000-00006F1E0000}"/>
    <cellStyle name="SAPBEXHLevel3X 2 3 2 6" xfId="7857" xr:uid="{00000000-0005-0000-0000-0000701E0000}"/>
    <cellStyle name="SAPBEXHLevel3X 2 3 2 6 2" xfId="7858" xr:uid="{00000000-0005-0000-0000-0000711E0000}"/>
    <cellStyle name="SAPBEXHLevel3X 2 3 2 7" xfId="7859" xr:uid="{00000000-0005-0000-0000-0000721E0000}"/>
    <cellStyle name="SAPBEXHLevel3X 2 3 2 7 2" xfId="7860" xr:uid="{00000000-0005-0000-0000-0000731E0000}"/>
    <cellStyle name="SAPBEXHLevel3X 2 3 2 8" xfId="7861" xr:uid="{00000000-0005-0000-0000-0000741E0000}"/>
    <cellStyle name="SAPBEXHLevel3X 2 3 2 8 2" xfId="7862" xr:uid="{00000000-0005-0000-0000-0000751E0000}"/>
    <cellStyle name="SAPBEXHLevel3X 2 3 2 9" xfId="7863" xr:uid="{00000000-0005-0000-0000-0000761E0000}"/>
    <cellStyle name="SAPBEXHLevel3X 2 3 3" xfId="7864" xr:uid="{00000000-0005-0000-0000-0000771E0000}"/>
    <cellStyle name="SAPBEXHLevel3X 2 3 3 2" xfId="7865" xr:uid="{00000000-0005-0000-0000-0000781E0000}"/>
    <cellStyle name="SAPBEXHLevel3X 2 3 3 2 2" xfId="7866" xr:uid="{00000000-0005-0000-0000-0000791E0000}"/>
    <cellStyle name="SAPBEXHLevel3X 2 3 3 3" xfId="7867" xr:uid="{00000000-0005-0000-0000-00007A1E0000}"/>
    <cellStyle name="SAPBEXHLevel3X 2 3 3 3 2" xfId="7868" xr:uid="{00000000-0005-0000-0000-00007B1E0000}"/>
    <cellStyle name="SAPBEXHLevel3X 2 3 3 4" xfId="7869" xr:uid="{00000000-0005-0000-0000-00007C1E0000}"/>
    <cellStyle name="SAPBEXHLevel3X 2 3 3 4 2" xfId="7870" xr:uid="{00000000-0005-0000-0000-00007D1E0000}"/>
    <cellStyle name="SAPBEXHLevel3X 2 3 3 5" xfId="7871" xr:uid="{00000000-0005-0000-0000-00007E1E0000}"/>
    <cellStyle name="SAPBEXHLevel3X 2 3 3 5 2" xfId="7872" xr:uid="{00000000-0005-0000-0000-00007F1E0000}"/>
    <cellStyle name="SAPBEXHLevel3X 2 3 3 6" xfId="7873" xr:uid="{00000000-0005-0000-0000-0000801E0000}"/>
    <cellStyle name="SAPBEXHLevel3X 2 3 3 6 2" xfId="7874" xr:uid="{00000000-0005-0000-0000-0000811E0000}"/>
    <cellStyle name="SAPBEXHLevel3X 2 3 3 7" xfId="7875" xr:uid="{00000000-0005-0000-0000-0000821E0000}"/>
    <cellStyle name="SAPBEXHLevel3X 2 3 3 7 2" xfId="7876" xr:uid="{00000000-0005-0000-0000-0000831E0000}"/>
    <cellStyle name="SAPBEXHLevel3X 2 3 3 8" xfId="7877" xr:uid="{00000000-0005-0000-0000-0000841E0000}"/>
    <cellStyle name="SAPBEXHLevel3X 2 3 3 8 2" xfId="7878" xr:uid="{00000000-0005-0000-0000-0000851E0000}"/>
    <cellStyle name="SAPBEXHLevel3X 2 3 3 9" xfId="7879" xr:uid="{00000000-0005-0000-0000-0000861E0000}"/>
    <cellStyle name="SAPBEXHLevel3X 2 3 4" xfId="7880" xr:uid="{00000000-0005-0000-0000-0000871E0000}"/>
    <cellStyle name="SAPBEXHLevel3X 2 3 4 2" xfId="7881" xr:uid="{00000000-0005-0000-0000-0000881E0000}"/>
    <cellStyle name="SAPBEXHLevel3X 2 3 4 2 2" xfId="7882" xr:uid="{00000000-0005-0000-0000-0000891E0000}"/>
    <cellStyle name="SAPBEXHLevel3X 2 3 4 3" xfId="7883" xr:uid="{00000000-0005-0000-0000-00008A1E0000}"/>
    <cellStyle name="SAPBEXHLevel3X 2 3 4 3 2" xfId="7884" xr:uid="{00000000-0005-0000-0000-00008B1E0000}"/>
    <cellStyle name="SAPBEXHLevel3X 2 3 4 4" xfId="7885" xr:uid="{00000000-0005-0000-0000-00008C1E0000}"/>
    <cellStyle name="SAPBEXHLevel3X 2 3 4 4 2" xfId="7886" xr:uid="{00000000-0005-0000-0000-00008D1E0000}"/>
    <cellStyle name="SAPBEXHLevel3X 2 3 4 5" xfId="7887" xr:uid="{00000000-0005-0000-0000-00008E1E0000}"/>
    <cellStyle name="SAPBEXHLevel3X 2 3 4 5 2" xfId="7888" xr:uid="{00000000-0005-0000-0000-00008F1E0000}"/>
    <cellStyle name="SAPBEXHLevel3X 2 3 4 6" xfId="7889" xr:uid="{00000000-0005-0000-0000-0000901E0000}"/>
    <cellStyle name="SAPBEXHLevel3X 2 3 4 6 2" xfId="7890" xr:uid="{00000000-0005-0000-0000-0000911E0000}"/>
    <cellStyle name="SAPBEXHLevel3X 2 3 4 7" xfId="7891" xr:uid="{00000000-0005-0000-0000-0000921E0000}"/>
    <cellStyle name="SAPBEXHLevel3X 2 3 4 7 2" xfId="7892" xr:uid="{00000000-0005-0000-0000-0000931E0000}"/>
    <cellStyle name="SAPBEXHLevel3X 2 3 4 8" xfId="7893" xr:uid="{00000000-0005-0000-0000-0000941E0000}"/>
    <cellStyle name="SAPBEXHLevel3X 2 3 4 8 2" xfId="7894" xr:uid="{00000000-0005-0000-0000-0000951E0000}"/>
    <cellStyle name="SAPBEXHLevel3X 2 3 4 9" xfId="7895" xr:uid="{00000000-0005-0000-0000-0000961E0000}"/>
    <cellStyle name="SAPBEXHLevel3X 2 3 5" xfId="7896" xr:uid="{00000000-0005-0000-0000-0000971E0000}"/>
    <cellStyle name="SAPBEXHLevel3X 2 3 5 2" xfId="7897" xr:uid="{00000000-0005-0000-0000-0000981E0000}"/>
    <cellStyle name="SAPBEXHLevel3X 2 3 5 2 2" xfId="7898" xr:uid="{00000000-0005-0000-0000-0000991E0000}"/>
    <cellStyle name="SAPBEXHLevel3X 2 3 5 3" xfId="7899" xr:uid="{00000000-0005-0000-0000-00009A1E0000}"/>
    <cellStyle name="SAPBEXHLevel3X 2 3 5 3 2" xfId="7900" xr:uid="{00000000-0005-0000-0000-00009B1E0000}"/>
    <cellStyle name="SAPBEXHLevel3X 2 3 5 4" xfId="7901" xr:uid="{00000000-0005-0000-0000-00009C1E0000}"/>
    <cellStyle name="SAPBEXHLevel3X 2 3 5 4 2" xfId="7902" xr:uid="{00000000-0005-0000-0000-00009D1E0000}"/>
    <cellStyle name="SAPBEXHLevel3X 2 3 5 5" xfId="7903" xr:uid="{00000000-0005-0000-0000-00009E1E0000}"/>
    <cellStyle name="SAPBEXHLevel3X 2 3 5 5 2" xfId="7904" xr:uid="{00000000-0005-0000-0000-00009F1E0000}"/>
    <cellStyle name="SAPBEXHLevel3X 2 3 5 6" xfId="7905" xr:uid="{00000000-0005-0000-0000-0000A01E0000}"/>
    <cellStyle name="SAPBEXHLevel3X 2 3 5 6 2" xfId="7906" xr:uid="{00000000-0005-0000-0000-0000A11E0000}"/>
    <cellStyle name="SAPBEXHLevel3X 2 3 5 7" xfId="7907" xr:uid="{00000000-0005-0000-0000-0000A21E0000}"/>
    <cellStyle name="SAPBEXHLevel3X 2 3 5 7 2" xfId="7908" xr:uid="{00000000-0005-0000-0000-0000A31E0000}"/>
    <cellStyle name="SAPBEXHLevel3X 2 3 5 8" xfId="7909" xr:uid="{00000000-0005-0000-0000-0000A41E0000}"/>
    <cellStyle name="SAPBEXHLevel3X 2 3 6" xfId="7910" xr:uid="{00000000-0005-0000-0000-0000A51E0000}"/>
    <cellStyle name="SAPBEXHLevel3X 2 3 6 2" xfId="7911" xr:uid="{00000000-0005-0000-0000-0000A61E0000}"/>
    <cellStyle name="SAPBEXHLevel3X 2 4" xfId="7912" xr:uid="{00000000-0005-0000-0000-0000A71E0000}"/>
    <cellStyle name="SAPBEXHLevel3X 2 4 2" xfId="7913" xr:uid="{00000000-0005-0000-0000-0000A81E0000}"/>
    <cellStyle name="SAPBEXHLevel3X 2 4 2 2" xfId="7914" xr:uid="{00000000-0005-0000-0000-0000A91E0000}"/>
    <cellStyle name="SAPBEXHLevel3X 2 4 3" xfId="7915" xr:uid="{00000000-0005-0000-0000-0000AA1E0000}"/>
    <cellStyle name="SAPBEXHLevel3X 2 4 3 2" xfId="7916" xr:uid="{00000000-0005-0000-0000-0000AB1E0000}"/>
    <cellStyle name="SAPBEXHLevel3X 2 4 4" xfId="7917" xr:uid="{00000000-0005-0000-0000-0000AC1E0000}"/>
    <cellStyle name="SAPBEXHLevel3X 2 4 4 2" xfId="7918" xr:uid="{00000000-0005-0000-0000-0000AD1E0000}"/>
    <cellStyle name="SAPBEXHLevel3X 2 4 5" xfId="7919" xr:uid="{00000000-0005-0000-0000-0000AE1E0000}"/>
    <cellStyle name="SAPBEXHLevel3X 2 4 5 2" xfId="7920" xr:uid="{00000000-0005-0000-0000-0000AF1E0000}"/>
    <cellStyle name="SAPBEXHLevel3X 2 4 6" xfId="7921" xr:uid="{00000000-0005-0000-0000-0000B01E0000}"/>
    <cellStyle name="SAPBEXHLevel3X 2 4 6 2" xfId="7922" xr:uid="{00000000-0005-0000-0000-0000B11E0000}"/>
    <cellStyle name="SAPBEXHLevel3X 2 4 7" xfId="7923" xr:uid="{00000000-0005-0000-0000-0000B21E0000}"/>
    <cellStyle name="SAPBEXHLevel3X 2 4 7 2" xfId="7924" xr:uid="{00000000-0005-0000-0000-0000B31E0000}"/>
    <cellStyle name="SAPBEXHLevel3X 2 4 8" xfId="7925" xr:uid="{00000000-0005-0000-0000-0000B41E0000}"/>
    <cellStyle name="SAPBEXHLevel3X 2 4 8 2" xfId="7926" xr:uid="{00000000-0005-0000-0000-0000B51E0000}"/>
    <cellStyle name="SAPBEXHLevel3X 2 4 9" xfId="7927" xr:uid="{00000000-0005-0000-0000-0000B61E0000}"/>
    <cellStyle name="SAPBEXHLevel3X 2 5" xfId="7928" xr:uid="{00000000-0005-0000-0000-0000B71E0000}"/>
    <cellStyle name="SAPBEXHLevel3X 2 5 2" xfId="7929" xr:uid="{00000000-0005-0000-0000-0000B81E0000}"/>
    <cellStyle name="SAPBEXHLevel3X 2 5 2 2" xfId="7930" xr:uid="{00000000-0005-0000-0000-0000B91E0000}"/>
    <cellStyle name="SAPBEXHLevel3X 2 5 3" xfId="7931" xr:uid="{00000000-0005-0000-0000-0000BA1E0000}"/>
    <cellStyle name="SAPBEXHLevel3X 2 5 3 2" xfId="7932" xr:uid="{00000000-0005-0000-0000-0000BB1E0000}"/>
    <cellStyle name="SAPBEXHLevel3X 2 5 4" xfId="7933" xr:uid="{00000000-0005-0000-0000-0000BC1E0000}"/>
    <cellStyle name="SAPBEXHLevel3X 2 5 4 2" xfId="7934" xr:uid="{00000000-0005-0000-0000-0000BD1E0000}"/>
    <cellStyle name="SAPBEXHLevel3X 2 5 5" xfId="7935" xr:uid="{00000000-0005-0000-0000-0000BE1E0000}"/>
    <cellStyle name="SAPBEXHLevel3X 2 5 5 2" xfId="7936" xr:uid="{00000000-0005-0000-0000-0000BF1E0000}"/>
    <cellStyle name="SAPBEXHLevel3X 2 5 6" xfId="7937" xr:uid="{00000000-0005-0000-0000-0000C01E0000}"/>
    <cellStyle name="SAPBEXHLevel3X 2 5 6 2" xfId="7938" xr:uid="{00000000-0005-0000-0000-0000C11E0000}"/>
    <cellStyle name="SAPBEXHLevel3X 2 5 7" xfId="7939" xr:uid="{00000000-0005-0000-0000-0000C21E0000}"/>
    <cellStyle name="SAPBEXHLevel3X 2 5 7 2" xfId="7940" xr:uid="{00000000-0005-0000-0000-0000C31E0000}"/>
    <cellStyle name="SAPBEXHLevel3X 2 5 8" xfId="7941" xr:uid="{00000000-0005-0000-0000-0000C41E0000}"/>
    <cellStyle name="SAPBEXHLevel3X 2 5 8 2" xfId="7942" xr:uid="{00000000-0005-0000-0000-0000C51E0000}"/>
    <cellStyle name="SAPBEXHLevel3X 2 5 9" xfId="7943" xr:uid="{00000000-0005-0000-0000-0000C61E0000}"/>
    <cellStyle name="SAPBEXHLevel3X 2 6" xfId="7944" xr:uid="{00000000-0005-0000-0000-0000C71E0000}"/>
    <cellStyle name="SAPBEXHLevel3X 2 6 2" xfId="7945" xr:uid="{00000000-0005-0000-0000-0000C81E0000}"/>
    <cellStyle name="SAPBEXHLevel3X 2 6 2 2" xfId="7946" xr:uid="{00000000-0005-0000-0000-0000C91E0000}"/>
    <cellStyle name="SAPBEXHLevel3X 2 6 3" xfId="7947" xr:uid="{00000000-0005-0000-0000-0000CA1E0000}"/>
    <cellStyle name="SAPBEXHLevel3X 2 6 3 2" xfId="7948" xr:uid="{00000000-0005-0000-0000-0000CB1E0000}"/>
    <cellStyle name="SAPBEXHLevel3X 2 6 4" xfId="7949" xr:uid="{00000000-0005-0000-0000-0000CC1E0000}"/>
    <cellStyle name="SAPBEXHLevel3X 2 6 4 2" xfId="7950" xr:uid="{00000000-0005-0000-0000-0000CD1E0000}"/>
    <cellStyle name="SAPBEXHLevel3X 2 6 5" xfId="7951" xr:uid="{00000000-0005-0000-0000-0000CE1E0000}"/>
    <cellStyle name="SAPBEXHLevel3X 2 6 5 2" xfId="7952" xr:uid="{00000000-0005-0000-0000-0000CF1E0000}"/>
    <cellStyle name="SAPBEXHLevel3X 2 6 6" xfId="7953" xr:uid="{00000000-0005-0000-0000-0000D01E0000}"/>
    <cellStyle name="SAPBEXHLevel3X 2 6 6 2" xfId="7954" xr:uid="{00000000-0005-0000-0000-0000D11E0000}"/>
    <cellStyle name="SAPBEXHLevel3X 2 6 7" xfId="7955" xr:uid="{00000000-0005-0000-0000-0000D21E0000}"/>
    <cellStyle name="SAPBEXHLevel3X 2 6 7 2" xfId="7956" xr:uid="{00000000-0005-0000-0000-0000D31E0000}"/>
    <cellStyle name="SAPBEXHLevel3X 2 6 8" xfId="7957" xr:uid="{00000000-0005-0000-0000-0000D41E0000}"/>
    <cellStyle name="SAPBEXHLevel3X 2 6 8 2" xfId="7958" xr:uid="{00000000-0005-0000-0000-0000D51E0000}"/>
    <cellStyle name="SAPBEXHLevel3X 2 6 9" xfId="7959" xr:uid="{00000000-0005-0000-0000-0000D61E0000}"/>
    <cellStyle name="SAPBEXHLevel3X 2 7" xfId="7960" xr:uid="{00000000-0005-0000-0000-0000D71E0000}"/>
    <cellStyle name="SAPBEXHLevel3X 2 7 2" xfId="7961" xr:uid="{00000000-0005-0000-0000-0000D81E0000}"/>
    <cellStyle name="SAPBEXHLevel3X 2 7 2 2" xfId="7962" xr:uid="{00000000-0005-0000-0000-0000D91E0000}"/>
    <cellStyle name="SAPBEXHLevel3X 2 7 3" xfId="7963" xr:uid="{00000000-0005-0000-0000-0000DA1E0000}"/>
    <cellStyle name="SAPBEXHLevel3X 2 7 3 2" xfId="7964" xr:uid="{00000000-0005-0000-0000-0000DB1E0000}"/>
    <cellStyle name="SAPBEXHLevel3X 2 7 4" xfId="7965" xr:uid="{00000000-0005-0000-0000-0000DC1E0000}"/>
    <cellStyle name="SAPBEXHLevel3X 2 7 4 2" xfId="7966" xr:uid="{00000000-0005-0000-0000-0000DD1E0000}"/>
    <cellStyle name="SAPBEXHLevel3X 2 7 5" xfId="7967" xr:uid="{00000000-0005-0000-0000-0000DE1E0000}"/>
    <cellStyle name="SAPBEXHLevel3X 2 7 5 2" xfId="7968" xr:uid="{00000000-0005-0000-0000-0000DF1E0000}"/>
    <cellStyle name="SAPBEXHLevel3X 2 7 6" xfId="7969" xr:uid="{00000000-0005-0000-0000-0000E01E0000}"/>
    <cellStyle name="SAPBEXHLevel3X 2 7 6 2" xfId="7970" xr:uid="{00000000-0005-0000-0000-0000E11E0000}"/>
    <cellStyle name="SAPBEXHLevel3X 2 7 7" xfId="7971" xr:uid="{00000000-0005-0000-0000-0000E21E0000}"/>
    <cellStyle name="SAPBEXHLevel3X 2 7 7 2" xfId="7972" xr:uid="{00000000-0005-0000-0000-0000E31E0000}"/>
    <cellStyle name="SAPBEXHLevel3X 2 7 8" xfId="7973" xr:uid="{00000000-0005-0000-0000-0000E41E0000}"/>
    <cellStyle name="SAPBEXHLevel3X 2 8" xfId="7974" xr:uid="{00000000-0005-0000-0000-0000E51E0000}"/>
    <cellStyle name="SAPBEXHLevel3X 2 8 2" xfId="7975" xr:uid="{00000000-0005-0000-0000-0000E61E0000}"/>
    <cellStyle name="SAPBEXHLevel3X 3" xfId="7976" xr:uid="{00000000-0005-0000-0000-0000E71E0000}"/>
    <cellStyle name="SAPBEXHLevel3X 3 2" xfId="7977" xr:uid="{00000000-0005-0000-0000-0000E81E0000}"/>
    <cellStyle name="SAPBEXHLevel3X 3 2 2" xfId="7978" xr:uid="{00000000-0005-0000-0000-0000E91E0000}"/>
    <cellStyle name="SAPBEXHLevel3X 3 2 2 2" xfId="7979" xr:uid="{00000000-0005-0000-0000-0000EA1E0000}"/>
    <cellStyle name="SAPBEXHLevel3X 3 2 3" xfId="7980" xr:uid="{00000000-0005-0000-0000-0000EB1E0000}"/>
    <cellStyle name="SAPBEXHLevel3X 3 2 3 2" xfId="7981" xr:uid="{00000000-0005-0000-0000-0000EC1E0000}"/>
    <cellStyle name="SAPBEXHLevel3X 3 2 4" xfId="7982" xr:uid="{00000000-0005-0000-0000-0000ED1E0000}"/>
    <cellStyle name="SAPBEXHLevel3X 3 2 4 2" xfId="7983" xr:uid="{00000000-0005-0000-0000-0000EE1E0000}"/>
    <cellStyle name="SAPBEXHLevel3X 3 2 5" xfId="7984" xr:uid="{00000000-0005-0000-0000-0000EF1E0000}"/>
    <cellStyle name="SAPBEXHLevel3X 3 2 5 2" xfId="7985" xr:uid="{00000000-0005-0000-0000-0000F01E0000}"/>
    <cellStyle name="SAPBEXHLevel3X 3 2 6" xfId="7986" xr:uid="{00000000-0005-0000-0000-0000F11E0000}"/>
    <cellStyle name="SAPBEXHLevel3X 3 2 6 2" xfId="7987" xr:uid="{00000000-0005-0000-0000-0000F21E0000}"/>
    <cellStyle name="SAPBEXHLevel3X 3 2 7" xfId="7988" xr:uid="{00000000-0005-0000-0000-0000F31E0000}"/>
    <cellStyle name="SAPBEXHLevel3X 3 2 7 2" xfId="7989" xr:uid="{00000000-0005-0000-0000-0000F41E0000}"/>
    <cellStyle name="SAPBEXHLevel3X 3 2 8" xfId="7990" xr:uid="{00000000-0005-0000-0000-0000F51E0000}"/>
    <cellStyle name="SAPBEXHLevel3X 3 2 8 2" xfId="7991" xr:uid="{00000000-0005-0000-0000-0000F61E0000}"/>
    <cellStyle name="SAPBEXHLevel3X 3 2 9" xfId="7992" xr:uid="{00000000-0005-0000-0000-0000F71E0000}"/>
    <cellStyle name="SAPBEXHLevel3X 3 3" xfId="7993" xr:uid="{00000000-0005-0000-0000-0000F81E0000}"/>
    <cellStyle name="SAPBEXHLevel3X 3 3 2" xfId="7994" xr:uid="{00000000-0005-0000-0000-0000F91E0000}"/>
    <cellStyle name="SAPBEXHLevel3X 3 3 2 2" xfId="7995" xr:uid="{00000000-0005-0000-0000-0000FA1E0000}"/>
    <cellStyle name="SAPBEXHLevel3X 3 3 3" xfId="7996" xr:uid="{00000000-0005-0000-0000-0000FB1E0000}"/>
    <cellStyle name="SAPBEXHLevel3X 3 3 3 2" xfId="7997" xr:uid="{00000000-0005-0000-0000-0000FC1E0000}"/>
    <cellStyle name="SAPBEXHLevel3X 3 3 4" xfId="7998" xr:uid="{00000000-0005-0000-0000-0000FD1E0000}"/>
    <cellStyle name="SAPBEXHLevel3X 3 3 4 2" xfId="7999" xr:uid="{00000000-0005-0000-0000-0000FE1E0000}"/>
    <cellStyle name="SAPBEXHLevel3X 3 3 5" xfId="8000" xr:uid="{00000000-0005-0000-0000-0000FF1E0000}"/>
    <cellStyle name="SAPBEXHLevel3X 3 3 5 2" xfId="8001" xr:uid="{00000000-0005-0000-0000-0000001F0000}"/>
    <cellStyle name="SAPBEXHLevel3X 3 3 6" xfId="8002" xr:uid="{00000000-0005-0000-0000-0000011F0000}"/>
    <cellStyle name="SAPBEXHLevel3X 3 3 6 2" xfId="8003" xr:uid="{00000000-0005-0000-0000-0000021F0000}"/>
    <cellStyle name="SAPBEXHLevel3X 3 3 7" xfId="8004" xr:uid="{00000000-0005-0000-0000-0000031F0000}"/>
    <cellStyle name="SAPBEXHLevel3X 3 3 7 2" xfId="8005" xr:uid="{00000000-0005-0000-0000-0000041F0000}"/>
    <cellStyle name="SAPBEXHLevel3X 3 3 8" xfId="8006" xr:uid="{00000000-0005-0000-0000-0000051F0000}"/>
    <cellStyle name="SAPBEXHLevel3X 3 3 8 2" xfId="8007" xr:uid="{00000000-0005-0000-0000-0000061F0000}"/>
    <cellStyle name="SAPBEXHLevel3X 3 3 9" xfId="8008" xr:uid="{00000000-0005-0000-0000-0000071F0000}"/>
    <cellStyle name="SAPBEXHLevel3X 3 4" xfId="8009" xr:uid="{00000000-0005-0000-0000-0000081F0000}"/>
    <cellStyle name="SAPBEXHLevel3X 3 4 2" xfId="8010" xr:uid="{00000000-0005-0000-0000-0000091F0000}"/>
    <cellStyle name="SAPBEXHLevel3X 3 4 2 2" xfId="8011" xr:uid="{00000000-0005-0000-0000-00000A1F0000}"/>
    <cellStyle name="SAPBEXHLevel3X 3 4 3" xfId="8012" xr:uid="{00000000-0005-0000-0000-00000B1F0000}"/>
    <cellStyle name="SAPBEXHLevel3X 3 4 3 2" xfId="8013" xr:uid="{00000000-0005-0000-0000-00000C1F0000}"/>
    <cellStyle name="SAPBEXHLevel3X 3 4 4" xfId="8014" xr:uid="{00000000-0005-0000-0000-00000D1F0000}"/>
    <cellStyle name="SAPBEXHLevel3X 3 4 4 2" xfId="8015" xr:uid="{00000000-0005-0000-0000-00000E1F0000}"/>
    <cellStyle name="SAPBEXHLevel3X 3 4 5" xfId="8016" xr:uid="{00000000-0005-0000-0000-00000F1F0000}"/>
    <cellStyle name="SAPBEXHLevel3X 3 4 5 2" xfId="8017" xr:uid="{00000000-0005-0000-0000-0000101F0000}"/>
    <cellStyle name="SAPBEXHLevel3X 3 4 6" xfId="8018" xr:uid="{00000000-0005-0000-0000-0000111F0000}"/>
    <cellStyle name="SAPBEXHLevel3X 3 4 6 2" xfId="8019" xr:uid="{00000000-0005-0000-0000-0000121F0000}"/>
    <cellStyle name="SAPBEXHLevel3X 3 4 7" xfId="8020" xr:uid="{00000000-0005-0000-0000-0000131F0000}"/>
    <cellStyle name="SAPBEXHLevel3X 3 4 7 2" xfId="8021" xr:uid="{00000000-0005-0000-0000-0000141F0000}"/>
    <cellStyle name="SAPBEXHLevel3X 3 4 8" xfId="8022" xr:uid="{00000000-0005-0000-0000-0000151F0000}"/>
    <cellStyle name="SAPBEXHLevel3X 3 4 8 2" xfId="8023" xr:uid="{00000000-0005-0000-0000-0000161F0000}"/>
    <cellStyle name="SAPBEXHLevel3X 3 4 9" xfId="8024" xr:uid="{00000000-0005-0000-0000-0000171F0000}"/>
    <cellStyle name="SAPBEXHLevel3X 3 5" xfId="8025" xr:uid="{00000000-0005-0000-0000-0000181F0000}"/>
    <cellStyle name="SAPBEXHLevel3X 3 5 2" xfId="8026" xr:uid="{00000000-0005-0000-0000-0000191F0000}"/>
    <cellStyle name="SAPBEXHLevel3X 3 5 2 2" xfId="8027" xr:uid="{00000000-0005-0000-0000-00001A1F0000}"/>
    <cellStyle name="SAPBEXHLevel3X 3 5 3" xfId="8028" xr:uid="{00000000-0005-0000-0000-00001B1F0000}"/>
    <cellStyle name="SAPBEXHLevel3X 3 5 3 2" xfId="8029" xr:uid="{00000000-0005-0000-0000-00001C1F0000}"/>
    <cellStyle name="SAPBEXHLevel3X 3 5 4" xfId="8030" xr:uid="{00000000-0005-0000-0000-00001D1F0000}"/>
    <cellStyle name="SAPBEXHLevel3X 3 5 4 2" xfId="8031" xr:uid="{00000000-0005-0000-0000-00001E1F0000}"/>
    <cellStyle name="SAPBEXHLevel3X 3 5 5" xfId="8032" xr:uid="{00000000-0005-0000-0000-00001F1F0000}"/>
    <cellStyle name="SAPBEXHLevel3X 3 5 5 2" xfId="8033" xr:uid="{00000000-0005-0000-0000-0000201F0000}"/>
    <cellStyle name="SAPBEXHLevel3X 3 5 6" xfId="8034" xr:uid="{00000000-0005-0000-0000-0000211F0000}"/>
    <cellStyle name="SAPBEXHLevel3X 3 5 6 2" xfId="8035" xr:uid="{00000000-0005-0000-0000-0000221F0000}"/>
    <cellStyle name="SAPBEXHLevel3X 3 5 7" xfId="8036" xr:uid="{00000000-0005-0000-0000-0000231F0000}"/>
    <cellStyle name="SAPBEXHLevel3X 3 5 7 2" xfId="8037" xr:uid="{00000000-0005-0000-0000-0000241F0000}"/>
    <cellStyle name="SAPBEXHLevel3X 3 5 8" xfId="8038" xr:uid="{00000000-0005-0000-0000-0000251F0000}"/>
    <cellStyle name="SAPBEXHLevel3X 3 6" xfId="8039" xr:uid="{00000000-0005-0000-0000-0000261F0000}"/>
    <cellStyle name="SAPBEXHLevel3X 3 6 2" xfId="8040" xr:uid="{00000000-0005-0000-0000-0000271F0000}"/>
    <cellStyle name="SAPBEXHLevel3X 4" xfId="8041" xr:uid="{00000000-0005-0000-0000-0000281F0000}"/>
    <cellStyle name="SAPBEXHLevel3X 4 2" xfId="8042" xr:uid="{00000000-0005-0000-0000-0000291F0000}"/>
    <cellStyle name="SAPBEXHLevel3X 4 2 2" xfId="8043" xr:uid="{00000000-0005-0000-0000-00002A1F0000}"/>
    <cellStyle name="SAPBEXHLevel3X 4 3" xfId="8044" xr:uid="{00000000-0005-0000-0000-00002B1F0000}"/>
    <cellStyle name="SAPBEXHLevel3X 4 3 2" xfId="8045" xr:uid="{00000000-0005-0000-0000-00002C1F0000}"/>
    <cellStyle name="SAPBEXHLevel3X 4 4" xfId="8046" xr:uid="{00000000-0005-0000-0000-00002D1F0000}"/>
    <cellStyle name="SAPBEXHLevel3X 4 4 2" xfId="8047" xr:uid="{00000000-0005-0000-0000-00002E1F0000}"/>
    <cellStyle name="SAPBEXHLevel3X 4 5" xfId="8048" xr:uid="{00000000-0005-0000-0000-00002F1F0000}"/>
    <cellStyle name="SAPBEXHLevel3X 4 5 2" xfId="8049" xr:uid="{00000000-0005-0000-0000-0000301F0000}"/>
    <cellStyle name="SAPBEXHLevel3X 4 6" xfId="8050" xr:uid="{00000000-0005-0000-0000-0000311F0000}"/>
    <cellStyle name="SAPBEXHLevel3X 4 6 2" xfId="8051" xr:uid="{00000000-0005-0000-0000-0000321F0000}"/>
    <cellStyle name="SAPBEXHLevel3X 4 7" xfId="8052" xr:uid="{00000000-0005-0000-0000-0000331F0000}"/>
    <cellStyle name="SAPBEXHLevel3X 4 7 2" xfId="8053" xr:uid="{00000000-0005-0000-0000-0000341F0000}"/>
    <cellStyle name="SAPBEXHLevel3X 4 8" xfId="8054" xr:uid="{00000000-0005-0000-0000-0000351F0000}"/>
    <cellStyle name="SAPBEXHLevel3X 4 8 2" xfId="8055" xr:uid="{00000000-0005-0000-0000-0000361F0000}"/>
    <cellStyle name="SAPBEXHLevel3X 4 9" xfId="8056" xr:uid="{00000000-0005-0000-0000-0000371F0000}"/>
    <cellStyle name="SAPBEXHLevel3X 5" xfId="8057" xr:uid="{00000000-0005-0000-0000-0000381F0000}"/>
    <cellStyle name="SAPBEXHLevel3X 5 2" xfId="8058" xr:uid="{00000000-0005-0000-0000-0000391F0000}"/>
    <cellStyle name="SAPBEXHLevel3X 5 2 2" xfId="8059" xr:uid="{00000000-0005-0000-0000-00003A1F0000}"/>
    <cellStyle name="SAPBEXHLevel3X 5 3" xfId="8060" xr:uid="{00000000-0005-0000-0000-00003B1F0000}"/>
    <cellStyle name="SAPBEXHLevel3X 5 3 2" xfId="8061" xr:uid="{00000000-0005-0000-0000-00003C1F0000}"/>
    <cellStyle name="SAPBEXHLevel3X 5 4" xfId="8062" xr:uid="{00000000-0005-0000-0000-00003D1F0000}"/>
    <cellStyle name="SAPBEXHLevel3X 5 4 2" xfId="8063" xr:uid="{00000000-0005-0000-0000-00003E1F0000}"/>
    <cellStyle name="SAPBEXHLevel3X 5 5" xfId="8064" xr:uid="{00000000-0005-0000-0000-00003F1F0000}"/>
    <cellStyle name="SAPBEXHLevel3X 5 5 2" xfId="8065" xr:uid="{00000000-0005-0000-0000-0000401F0000}"/>
    <cellStyle name="SAPBEXHLevel3X 5 6" xfId="8066" xr:uid="{00000000-0005-0000-0000-0000411F0000}"/>
    <cellStyle name="SAPBEXHLevel3X 5 6 2" xfId="8067" xr:uid="{00000000-0005-0000-0000-0000421F0000}"/>
    <cellStyle name="SAPBEXHLevel3X 5 7" xfId="8068" xr:uid="{00000000-0005-0000-0000-0000431F0000}"/>
    <cellStyle name="SAPBEXHLevel3X 5 7 2" xfId="8069" xr:uid="{00000000-0005-0000-0000-0000441F0000}"/>
    <cellStyle name="SAPBEXHLevel3X 5 8" xfId="8070" xr:uid="{00000000-0005-0000-0000-0000451F0000}"/>
    <cellStyle name="SAPBEXHLevel3X 5 8 2" xfId="8071" xr:uid="{00000000-0005-0000-0000-0000461F0000}"/>
    <cellStyle name="SAPBEXHLevel3X 5 9" xfId="8072" xr:uid="{00000000-0005-0000-0000-0000471F0000}"/>
    <cellStyle name="SAPBEXHLevel3X 6" xfId="8073" xr:uid="{00000000-0005-0000-0000-0000481F0000}"/>
    <cellStyle name="SAPBEXHLevel3X 6 2" xfId="8074" xr:uid="{00000000-0005-0000-0000-0000491F0000}"/>
    <cellStyle name="SAPBEXHLevel3X 6 2 2" xfId="8075" xr:uid="{00000000-0005-0000-0000-00004A1F0000}"/>
    <cellStyle name="SAPBEXHLevel3X 6 3" xfId="8076" xr:uid="{00000000-0005-0000-0000-00004B1F0000}"/>
    <cellStyle name="SAPBEXHLevel3X 6 3 2" xfId="8077" xr:uid="{00000000-0005-0000-0000-00004C1F0000}"/>
    <cellStyle name="SAPBEXHLevel3X 6 4" xfId="8078" xr:uid="{00000000-0005-0000-0000-00004D1F0000}"/>
    <cellStyle name="SAPBEXHLevel3X 6 4 2" xfId="8079" xr:uid="{00000000-0005-0000-0000-00004E1F0000}"/>
    <cellStyle name="SAPBEXHLevel3X 6 5" xfId="8080" xr:uid="{00000000-0005-0000-0000-00004F1F0000}"/>
    <cellStyle name="SAPBEXHLevel3X 6 5 2" xfId="8081" xr:uid="{00000000-0005-0000-0000-0000501F0000}"/>
    <cellStyle name="SAPBEXHLevel3X 6 6" xfId="8082" xr:uid="{00000000-0005-0000-0000-0000511F0000}"/>
    <cellStyle name="SAPBEXHLevel3X 6 6 2" xfId="8083" xr:uid="{00000000-0005-0000-0000-0000521F0000}"/>
    <cellStyle name="SAPBEXHLevel3X 6 7" xfId="8084" xr:uid="{00000000-0005-0000-0000-0000531F0000}"/>
    <cellStyle name="SAPBEXHLevel3X 6 7 2" xfId="8085" xr:uid="{00000000-0005-0000-0000-0000541F0000}"/>
    <cellStyle name="SAPBEXHLevel3X 6 8" xfId="8086" xr:uid="{00000000-0005-0000-0000-0000551F0000}"/>
    <cellStyle name="SAPBEXHLevel3X 6 8 2" xfId="8087" xr:uid="{00000000-0005-0000-0000-0000561F0000}"/>
    <cellStyle name="SAPBEXHLevel3X 6 9" xfId="8088" xr:uid="{00000000-0005-0000-0000-0000571F0000}"/>
    <cellStyle name="SAPBEXHLevel3X 7" xfId="8089" xr:uid="{00000000-0005-0000-0000-0000581F0000}"/>
    <cellStyle name="SAPBEXHLevel3X 7 2" xfId="8090" xr:uid="{00000000-0005-0000-0000-0000591F0000}"/>
    <cellStyle name="SAPBEXHLevel3X 7 2 2" xfId="8091" xr:uid="{00000000-0005-0000-0000-00005A1F0000}"/>
    <cellStyle name="SAPBEXHLevel3X 7 3" xfId="8092" xr:uid="{00000000-0005-0000-0000-00005B1F0000}"/>
    <cellStyle name="SAPBEXHLevel3X 7 3 2" xfId="8093" xr:uid="{00000000-0005-0000-0000-00005C1F0000}"/>
    <cellStyle name="SAPBEXHLevel3X 7 4" xfId="8094" xr:uid="{00000000-0005-0000-0000-00005D1F0000}"/>
    <cellStyle name="SAPBEXHLevel3X 7 4 2" xfId="8095" xr:uid="{00000000-0005-0000-0000-00005E1F0000}"/>
    <cellStyle name="SAPBEXHLevel3X 7 5" xfId="8096" xr:uid="{00000000-0005-0000-0000-00005F1F0000}"/>
    <cellStyle name="SAPBEXHLevel3X 7 5 2" xfId="8097" xr:uid="{00000000-0005-0000-0000-0000601F0000}"/>
    <cellStyle name="SAPBEXHLevel3X 7 6" xfId="8098" xr:uid="{00000000-0005-0000-0000-0000611F0000}"/>
    <cellStyle name="SAPBEXHLevel3X 7 6 2" xfId="8099" xr:uid="{00000000-0005-0000-0000-0000621F0000}"/>
    <cellStyle name="SAPBEXHLevel3X 7 7" xfId="8100" xr:uid="{00000000-0005-0000-0000-0000631F0000}"/>
    <cellStyle name="SAPBEXHLevel3X 7 7 2" xfId="8101" xr:uid="{00000000-0005-0000-0000-0000641F0000}"/>
    <cellStyle name="SAPBEXHLevel3X 7 8" xfId="8102" xr:uid="{00000000-0005-0000-0000-0000651F0000}"/>
    <cellStyle name="SAPBEXHLevel3X 8" xfId="8103" xr:uid="{00000000-0005-0000-0000-0000661F0000}"/>
    <cellStyle name="SAPBEXHLevel3X 8 2" xfId="8104" xr:uid="{00000000-0005-0000-0000-0000671F0000}"/>
    <cellStyle name="SAPBEXresData" xfId="809" xr:uid="{00000000-0005-0000-0000-0000681F0000}"/>
    <cellStyle name="SAPBEXresData 2" xfId="8105" xr:uid="{00000000-0005-0000-0000-0000691F0000}"/>
    <cellStyle name="SAPBEXresData 2 2" xfId="8106" xr:uid="{00000000-0005-0000-0000-00006A1F0000}"/>
    <cellStyle name="SAPBEXresData 2 2 2" xfId="8107" xr:uid="{00000000-0005-0000-0000-00006B1F0000}"/>
    <cellStyle name="SAPBEXresData 2 2 2 2" xfId="8108" xr:uid="{00000000-0005-0000-0000-00006C1F0000}"/>
    <cellStyle name="SAPBEXresData 2 2 3" xfId="8109" xr:uid="{00000000-0005-0000-0000-00006D1F0000}"/>
    <cellStyle name="SAPBEXresData 2 2 3 2" xfId="8110" xr:uid="{00000000-0005-0000-0000-00006E1F0000}"/>
    <cellStyle name="SAPBEXresData 2 2 4" xfId="8111" xr:uid="{00000000-0005-0000-0000-00006F1F0000}"/>
    <cellStyle name="SAPBEXresData 2 2 4 2" xfId="8112" xr:uid="{00000000-0005-0000-0000-0000701F0000}"/>
    <cellStyle name="SAPBEXresData 2 2 5" xfId="8113" xr:uid="{00000000-0005-0000-0000-0000711F0000}"/>
    <cellStyle name="SAPBEXresData 2 2 5 2" xfId="8114" xr:uid="{00000000-0005-0000-0000-0000721F0000}"/>
    <cellStyle name="SAPBEXresData 2 2 6" xfId="8115" xr:uid="{00000000-0005-0000-0000-0000731F0000}"/>
    <cellStyle name="SAPBEXresData 2 2 6 2" xfId="8116" xr:uid="{00000000-0005-0000-0000-0000741F0000}"/>
    <cellStyle name="SAPBEXresData 2 2 7" xfId="8117" xr:uid="{00000000-0005-0000-0000-0000751F0000}"/>
    <cellStyle name="SAPBEXresData 2 2 7 2" xfId="8118" xr:uid="{00000000-0005-0000-0000-0000761F0000}"/>
    <cellStyle name="SAPBEXresData 2 2 8" xfId="8119" xr:uid="{00000000-0005-0000-0000-0000771F0000}"/>
    <cellStyle name="SAPBEXresData 2 2 8 2" xfId="8120" xr:uid="{00000000-0005-0000-0000-0000781F0000}"/>
    <cellStyle name="SAPBEXresData 2 2 9" xfId="8121" xr:uid="{00000000-0005-0000-0000-0000791F0000}"/>
    <cellStyle name="SAPBEXresData 2 3" xfId="8122" xr:uid="{00000000-0005-0000-0000-00007A1F0000}"/>
    <cellStyle name="SAPBEXresData 2 3 2" xfId="8123" xr:uid="{00000000-0005-0000-0000-00007B1F0000}"/>
    <cellStyle name="SAPBEXresData 2 3 2 2" xfId="8124" xr:uid="{00000000-0005-0000-0000-00007C1F0000}"/>
    <cellStyle name="SAPBEXresData 2 3 3" xfId="8125" xr:uid="{00000000-0005-0000-0000-00007D1F0000}"/>
    <cellStyle name="SAPBEXresData 2 3 3 2" xfId="8126" xr:uid="{00000000-0005-0000-0000-00007E1F0000}"/>
    <cellStyle name="SAPBEXresData 2 3 4" xfId="8127" xr:uid="{00000000-0005-0000-0000-00007F1F0000}"/>
    <cellStyle name="SAPBEXresData 2 3 4 2" xfId="8128" xr:uid="{00000000-0005-0000-0000-0000801F0000}"/>
    <cellStyle name="SAPBEXresData 2 3 5" xfId="8129" xr:uid="{00000000-0005-0000-0000-0000811F0000}"/>
    <cellStyle name="SAPBEXresData 2 3 5 2" xfId="8130" xr:uid="{00000000-0005-0000-0000-0000821F0000}"/>
    <cellStyle name="SAPBEXresData 2 3 6" xfId="8131" xr:uid="{00000000-0005-0000-0000-0000831F0000}"/>
    <cellStyle name="SAPBEXresData 2 3 6 2" xfId="8132" xr:uid="{00000000-0005-0000-0000-0000841F0000}"/>
    <cellStyle name="SAPBEXresData 2 3 7" xfId="8133" xr:uid="{00000000-0005-0000-0000-0000851F0000}"/>
    <cellStyle name="SAPBEXresData 2 3 7 2" xfId="8134" xr:uid="{00000000-0005-0000-0000-0000861F0000}"/>
    <cellStyle name="SAPBEXresData 2 3 8" xfId="8135" xr:uid="{00000000-0005-0000-0000-0000871F0000}"/>
    <cellStyle name="SAPBEXresData 2 3 8 2" xfId="8136" xr:uid="{00000000-0005-0000-0000-0000881F0000}"/>
    <cellStyle name="SAPBEXresData 2 3 9" xfId="8137" xr:uid="{00000000-0005-0000-0000-0000891F0000}"/>
    <cellStyle name="SAPBEXresData 2 4" xfId="8138" xr:uid="{00000000-0005-0000-0000-00008A1F0000}"/>
    <cellStyle name="SAPBEXresData 2 4 2" xfId="8139" xr:uid="{00000000-0005-0000-0000-00008B1F0000}"/>
    <cellStyle name="SAPBEXresData 2 4 2 2" xfId="8140" xr:uid="{00000000-0005-0000-0000-00008C1F0000}"/>
    <cellStyle name="SAPBEXresData 2 4 3" xfId="8141" xr:uid="{00000000-0005-0000-0000-00008D1F0000}"/>
    <cellStyle name="SAPBEXresData 2 4 3 2" xfId="8142" xr:uid="{00000000-0005-0000-0000-00008E1F0000}"/>
    <cellStyle name="SAPBEXresData 2 4 4" xfId="8143" xr:uid="{00000000-0005-0000-0000-00008F1F0000}"/>
    <cellStyle name="SAPBEXresData 2 4 4 2" xfId="8144" xr:uid="{00000000-0005-0000-0000-0000901F0000}"/>
    <cellStyle name="SAPBEXresData 2 4 5" xfId="8145" xr:uid="{00000000-0005-0000-0000-0000911F0000}"/>
    <cellStyle name="SAPBEXresData 2 4 5 2" xfId="8146" xr:uid="{00000000-0005-0000-0000-0000921F0000}"/>
    <cellStyle name="SAPBEXresData 2 4 6" xfId="8147" xr:uid="{00000000-0005-0000-0000-0000931F0000}"/>
    <cellStyle name="SAPBEXresData 2 4 6 2" xfId="8148" xr:uid="{00000000-0005-0000-0000-0000941F0000}"/>
    <cellStyle name="SAPBEXresData 2 4 7" xfId="8149" xr:uid="{00000000-0005-0000-0000-0000951F0000}"/>
    <cellStyle name="SAPBEXresData 2 4 7 2" xfId="8150" xr:uid="{00000000-0005-0000-0000-0000961F0000}"/>
    <cellStyle name="SAPBEXresData 2 4 8" xfId="8151" xr:uid="{00000000-0005-0000-0000-0000971F0000}"/>
    <cellStyle name="SAPBEXresData 2 4 8 2" xfId="8152" xr:uid="{00000000-0005-0000-0000-0000981F0000}"/>
    <cellStyle name="SAPBEXresData 2 4 9" xfId="8153" xr:uid="{00000000-0005-0000-0000-0000991F0000}"/>
    <cellStyle name="SAPBEXresData 2 5" xfId="8154" xr:uid="{00000000-0005-0000-0000-00009A1F0000}"/>
    <cellStyle name="SAPBEXresData 2 5 2" xfId="8155" xr:uid="{00000000-0005-0000-0000-00009B1F0000}"/>
    <cellStyle name="SAPBEXresData 2 5 2 2" xfId="8156" xr:uid="{00000000-0005-0000-0000-00009C1F0000}"/>
    <cellStyle name="SAPBEXresData 2 5 3" xfId="8157" xr:uid="{00000000-0005-0000-0000-00009D1F0000}"/>
    <cellStyle name="SAPBEXresData 2 5 3 2" xfId="8158" xr:uid="{00000000-0005-0000-0000-00009E1F0000}"/>
    <cellStyle name="SAPBEXresData 2 5 4" xfId="8159" xr:uid="{00000000-0005-0000-0000-00009F1F0000}"/>
    <cellStyle name="SAPBEXresData 2 5 4 2" xfId="8160" xr:uid="{00000000-0005-0000-0000-0000A01F0000}"/>
    <cellStyle name="SAPBEXresData 2 5 5" xfId="8161" xr:uid="{00000000-0005-0000-0000-0000A11F0000}"/>
    <cellStyle name="SAPBEXresData 2 5 5 2" xfId="8162" xr:uid="{00000000-0005-0000-0000-0000A21F0000}"/>
    <cellStyle name="SAPBEXresData 2 5 6" xfId="8163" xr:uid="{00000000-0005-0000-0000-0000A31F0000}"/>
    <cellStyle name="SAPBEXresData 2 5 6 2" xfId="8164" xr:uid="{00000000-0005-0000-0000-0000A41F0000}"/>
    <cellStyle name="SAPBEXresData 2 5 7" xfId="8165" xr:uid="{00000000-0005-0000-0000-0000A51F0000}"/>
    <cellStyle name="SAPBEXresData 2 5 7 2" xfId="8166" xr:uid="{00000000-0005-0000-0000-0000A61F0000}"/>
    <cellStyle name="SAPBEXresData 2 5 8" xfId="8167" xr:uid="{00000000-0005-0000-0000-0000A71F0000}"/>
    <cellStyle name="SAPBEXresData 2 6" xfId="8168" xr:uid="{00000000-0005-0000-0000-0000A81F0000}"/>
    <cellStyle name="SAPBEXresData 2 6 2" xfId="8169" xr:uid="{00000000-0005-0000-0000-0000A91F0000}"/>
    <cellStyle name="SAPBEXresData 2 7" xfId="8170" xr:uid="{00000000-0005-0000-0000-0000AA1F0000}"/>
    <cellStyle name="SAPBEXresData 3" xfId="8171" xr:uid="{00000000-0005-0000-0000-0000AB1F0000}"/>
    <cellStyle name="SAPBEXresData 3 2" xfId="8172" xr:uid="{00000000-0005-0000-0000-0000AC1F0000}"/>
    <cellStyle name="SAPBEXresData 3 2 2" xfId="8173" xr:uid="{00000000-0005-0000-0000-0000AD1F0000}"/>
    <cellStyle name="SAPBEXresData 3 3" xfId="8174" xr:uid="{00000000-0005-0000-0000-0000AE1F0000}"/>
    <cellStyle name="SAPBEXresData 3 3 2" xfId="8175" xr:uid="{00000000-0005-0000-0000-0000AF1F0000}"/>
    <cellStyle name="SAPBEXresData 3 4" xfId="8176" xr:uid="{00000000-0005-0000-0000-0000B01F0000}"/>
    <cellStyle name="SAPBEXresData 3 4 2" xfId="8177" xr:uid="{00000000-0005-0000-0000-0000B11F0000}"/>
    <cellStyle name="SAPBEXresData 3 5" xfId="8178" xr:uid="{00000000-0005-0000-0000-0000B21F0000}"/>
    <cellStyle name="SAPBEXresData 3 5 2" xfId="8179" xr:uid="{00000000-0005-0000-0000-0000B31F0000}"/>
    <cellStyle name="SAPBEXresData 3 6" xfId="8180" xr:uid="{00000000-0005-0000-0000-0000B41F0000}"/>
    <cellStyle name="SAPBEXresData 3 6 2" xfId="8181" xr:uid="{00000000-0005-0000-0000-0000B51F0000}"/>
    <cellStyle name="SAPBEXresData 3 7" xfId="8182" xr:uid="{00000000-0005-0000-0000-0000B61F0000}"/>
    <cellStyle name="SAPBEXresData 3 7 2" xfId="8183" xr:uid="{00000000-0005-0000-0000-0000B71F0000}"/>
    <cellStyle name="SAPBEXresData 3 8" xfId="8184" xr:uid="{00000000-0005-0000-0000-0000B81F0000}"/>
    <cellStyle name="SAPBEXresData 3 8 2" xfId="8185" xr:uid="{00000000-0005-0000-0000-0000B91F0000}"/>
    <cellStyle name="SAPBEXresData 3 9" xfId="8186" xr:uid="{00000000-0005-0000-0000-0000BA1F0000}"/>
    <cellStyle name="SAPBEXresData 4" xfId="8187" xr:uid="{00000000-0005-0000-0000-0000BB1F0000}"/>
    <cellStyle name="SAPBEXresData 4 2" xfId="8188" xr:uid="{00000000-0005-0000-0000-0000BC1F0000}"/>
    <cellStyle name="SAPBEXresData 4 2 2" xfId="8189" xr:uid="{00000000-0005-0000-0000-0000BD1F0000}"/>
    <cellStyle name="SAPBEXresData 4 3" xfId="8190" xr:uid="{00000000-0005-0000-0000-0000BE1F0000}"/>
    <cellStyle name="SAPBEXresData 4 3 2" xfId="8191" xr:uid="{00000000-0005-0000-0000-0000BF1F0000}"/>
    <cellStyle name="SAPBEXresData 4 4" xfId="8192" xr:uid="{00000000-0005-0000-0000-0000C01F0000}"/>
    <cellStyle name="SAPBEXresData 4 4 2" xfId="8193" xr:uid="{00000000-0005-0000-0000-0000C11F0000}"/>
    <cellStyle name="SAPBEXresData 4 5" xfId="8194" xr:uid="{00000000-0005-0000-0000-0000C21F0000}"/>
    <cellStyle name="SAPBEXresData 4 5 2" xfId="8195" xr:uid="{00000000-0005-0000-0000-0000C31F0000}"/>
    <cellStyle name="SAPBEXresData 4 6" xfId="8196" xr:uid="{00000000-0005-0000-0000-0000C41F0000}"/>
    <cellStyle name="SAPBEXresData 4 6 2" xfId="8197" xr:uid="{00000000-0005-0000-0000-0000C51F0000}"/>
    <cellStyle name="SAPBEXresData 4 7" xfId="8198" xr:uid="{00000000-0005-0000-0000-0000C61F0000}"/>
    <cellStyle name="SAPBEXresData 4 7 2" xfId="8199" xr:uid="{00000000-0005-0000-0000-0000C71F0000}"/>
    <cellStyle name="SAPBEXresData 4 8" xfId="8200" xr:uid="{00000000-0005-0000-0000-0000C81F0000}"/>
    <cellStyle name="SAPBEXresData 4 8 2" xfId="8201" xr:uid="{00000000-0005-0000-0000-0000C91F0000}"/>
    <cellStyle name="SAPBEXresData 4 9" xfId="8202" xr:uid="{00000000-0005-0000-0000-0000CA1F0000}"/>
    <cellStyle name="SAPBEXresData 5" xfId="8203" xr:uid="{00000000-0005-0000-0000-0000CB1F0000}"/>
    <cellStyle name="SAPBEXresData 5 2" xfId="8204" xr:uid="{00000000-0005-0000-0000-0000CC1F0000}"/>
    <cellStyle name="SAPBEXresData 5 2 2" xfId="8205" xr:uid="{00000000-0005-0000-0000-0000CD1F0000}"/>
    <cellStyle name="SAPBEXresData 5 3" xfId="8206" xr:uid="{00000000-0005-0000-0000-0000CE1F0000}"/>
    <cellStyle name="SAPBEXresData 5 3 2" xfId="8207" xr:uid="{00000000-0005-0000-0000-0000CF1F0000}"/>
    <cellStyle name="SAPBEXresData 5 4" xfId="8208" xr:uid="{00000000-0005-0000-0000-0000D01F0000}"/>
    <cellStyle name="SAPBEXresData 5 4 2" xfId="8209" xr:uid="{00000000-0005-0000-0000-0000D11F0000}"/>
    <cellStyle name="SAPBEXresData 5 5" xfId="8210" xr:uid="{00000000-0005-0000-0000-0000D21F0000}"/>
    <cellStyle name="SAPBEXresData 5 5 2" xfId="8211" xr:uid="{00000000-0005-0000-0000-0000D31F0000}"/>
    <cellStyle name="SAPBEXresData 5 6" xfId="8212" xr:uid="{00000000-0005-0000-0000-0000D41F0000}"/>
    <cellStyle name="SAPBEXresData 5 6 2" xfId="8213" xr:uid="{00000000-0005-0000-0000-0000D51F0000}"/>
    <cellStyle name="SAPBEXresData 5 7" xfId="8214" xr:uid="{00000000-0005-0000-0000-0000D61F0000}"/>
    <cellStyle name="SAPBEXresData 5 7 2" xfId="8215" xr:uid="{00000000-0005-0000-0000-0000D71F0000}"/>
    <cellStyle name="SAPBEXresData 5 8" xfId="8216" xr:uid="{00000000-0005-0000-0000-0000D81F0000}"/>
    <cellStyle name="SAPBEXresData 5 8 2" xfId="8217" xr:uid="{00000000-0005-0000-0000-0000D91F0000}"/>
    <cellStyle name="SAPBEXresData 5 9" xfId="8218" xr:uid="{00000000-0005-0000-0000-0000DA1F0000}"/>
    <cellStyle name="SAPBEXresData 6" xfId="8219" xr:uid="{00000000-0005-0000-0000-0000DB1F0000}"/>
    <cellStyle name="SAPBEXresData 6 2" xfId="8220" xr:uid="{00000000-0005-0000-0000-0000DC1F0000}"/>
    <cellStyle name="SAPBEXresData 6 2 2" xfId="8221" xr:uid="{00000000-0005-0000-0000-0000DD1F0000}"/>
    <cellStyle name="SAPBEXresData 6 3" xfId="8222" xr:uid="{00000000-0005-0000-0000-0000DE1F0000}"/>
    <cellStyle name="SAPBEXresData 6 3 2" xfId="8223" xr:uid="{00000000-0005-0000-0000-0000DF1F0000}"/>
    <cellStyle name="SAPBEXresData 6 4" xfId="8224" xr:uid="{00000000-0005-0000-0000-0000E01F0000}"/>
    <cellStyle name="SAPBEXresData 6 4 2" xfId="8225" xr:uid="{00000000-0005-0000-0000-0000E11F0000}"/>
    <cellStyle name="SAPBEXresData 6 5" xfId="8226" xr:uid="{00000000-0005-0000-0000-0000E21F0000}"/>
    <cellStyle name="SAPBEXresData 6 5 2" xfId="8227" xr:uid="{00000000-0005-0000-0000-0000E31F0000}"/>
    <cellStyle name="SAPBEXresData 6 6" xfId="8228" xr:uid="{00000000-0005-0000-0000-0000E41F0000}"/>
    <cellStyle name="SAPBEXresData 6 6 2" xfId="8229" xr:uid="{00000000-0005-0000-0000-0000E51F0000}"/>
    <cellStyle name="SAPBEXresData 6 7" xfId="8230" xr:uid="{00000000-0005-0000-0000-0000E61F0000}"/>
    <cellStyle name="SAPBEXresData 6 7 2" xfId="8231" xr:uid="{00000000-0005-0000-0000-0000E71F0000}"/>
    <cellStyle name="SAPBEXresData 6 8" xfId="8232" xr:uid="{00000000-0005-0000-0000-0000E81F0000}"/>
    <cellStyle name="SAPBEXresData 7" xfId="8233" xr:uid="{00000000-0005-0000-0000-0000E91F0000}"/>
    <cellStyle name="SAPBEXresData 7 2" xfId="8234" xr:uid="{00000000-0005-0000-0000-0000EA1F0000}"/>
    <cellStyle name="SAPBEXresData 8" xfId="8235" xr:uid="{00000000-0005-0000-0000-0000EB1F0000}"/>
    <cellStyle name="SAPBEXresDataEmph" xfId="810" xr:uid="{00000000-0005-0000-0000-0000EC1F0000}"/>
    <cellStyle name="SAPBEXresDataEmph 2" xfId="8236" xr:uid="{00000000-0005-0000-0000-0000ED1F0000}"/>
    <cellStyle name="SAPBEXresDataEmph 2 2" xfId="8237" xr:uid="{00000000-0005-0000-0000-0000EE1F0000}"/>
    <cellStyle name="SAPBEXresDataEmph 2 2 2" xfId="8238" xr:uid="{00000000-0005-0000-0000-0000EF1F0000}"/>
    <cellStyle name="SAPBEXresDataEmph 2 2 2 2" xfId="8239" xr:uid="{00000000-0005-0000-0000-0000F01F0000}"/>
    <cellStyle name="SAPBEXresDataEmph 2 2 3" xfId="8240" xr:uid="{00000000-0005-0000-0000-0000F11F0000}"/>
    <cellStyle name="SAPBEXresDataEmph 2 2 3 2" xfId="8241" xr:uid="{00000000-0005-0000-0000-0000F21F0000}"/>
    <cellStyle name="SAPBEXresDataEmph 2 2 4" xfId="8242" xr:uid="{00000000-0005-0000-0000-0000F31F0000}"/>
    <cellStyle name="SAPBEXresDataEmph 2 2 4 2" xfId="8243" xr:uid="{00000000-0005-0000-0000-0000F41F0000}"/>
    <cellStyle name="SAPBEXresDataEmph 2 2 5" xfId="8244" xr:uid="{00000000-0005-0000-0000-0000F51F0000}"/>
    <cellStyle name="SAPBEXresDataEmph 2 2 5 2" xfId="8245" xr:uid="{00000000-0005-0000-0000-0000F61F0000}"/>
    <cellStyle name="SAPBEXresDataEmph 2 2 6" xfId="8246" xr:uid="{00000000-0005-0000-0000-0000F71F0000}"/>
    <cellStyle name="SAPBEXresDataEmph 2 2 6 2" xfId="8247" xr:uid="{00000000-0005-0000-0000-0000F81F0000}"/>
    <cellStyle name="SAPBEXresDataEmph 2 2 7" xfId="8248" xr:uid="{00000000-0005-0000-0000-0000F91F0000}"/>
    <cellStyle name="SAPBEXresDataEmph 2 2 7 2" xfId="8249" xr:uid="{00000000-0005-0000-0000-0000FA1F0000}"/>
    <cellStyle name="SAPBEXresDataEmph 2 2 8" xfId="8250" xr:uid="{00000000-0005-0000-0000-0000FB1F0000}"/>
    <cellStyle name="SAPBEXresDataEmph 2 2 8 2" xfId="8251" xr:uid="{00000000-0005-0000-0000-0000FC1F0000}"/>
    <cellStyle name="SAPBEXresDataEmph 2 2 9" xfId="8252" xr:uid="{00000000-0005-0000-0000-0000FD1F0000}"/>
    <cellStyle name="SAPBEXresDataEmph 2 3" xfId="8253" xr:uid="{00000000-0005-0000-0000-0000FE1F0000}"/>
    <cellStyle name="SAPBEXresDataEmph 2 3 2" xfId="8254" xr:uid="{00000000-0005-0000-0000-0000FF1F0000}"/>
    <cellStyle name="SAPBEXresDataEmph 2 3 2 2" xfId="8255" xr:uid="{00000000-0005-0000-0000-000000200000}"/>
    <cellStyle name="SAPBEXresDataEmph 2 3 3" xfId="8256" xr:uid="{00000000-0005-0000-0000-000001200000}"/>
    <cellStyle name="SAPBEXresDataEmph 2 3 3 2" xfId="8257" xr:uid="{00000000-0005-0000-0000-000002200000}"/>
    <cellStyle name="SAPBEXresDataEmph 2 3 4" xfId="8258" xr:uid="{00000000-0005-0000-0000-000003200000}"/>
    <cellStyle name="SAPBEXresDataEmph 2 3 4 2" xfId="8259" xr:uid="{00000000-0005-0000-0000-000004200000}"/>
    <cellStyle name="SAPBEXresDataEmph 2 3 5" xfId="8260" xr:uid="{00000000-0005-0000-0000-000005200000}"/>
    <cellStyle name="SAPBEXresDataEmph 2 3 5 2" xfId="8261" xr:uid="{00000000-0005-0000-0000-000006200000}"/>
    <cellStyle name="SAPBEXresDataEmph 2 3 6" xfId="8262" xr:uid="{00000000-0005-0000-0000-000007200000}"/>
    <cellStyle name="SAPBEXresDataEmph 2 3 6 2" xfId="8263" xr:uid="{00000000-0005-0000-0000-000008200000}"/>
    <cellStyle name="SAPBEXresDataEmph 2 3 7" xfId="8264" xr:uid="{00000000-0005-0000-0000-000009200000}"/>
    <cellStyle name="SAPBEXresDataEmph 2 3 7 2" xfId="8265" xr:uid="{00000000-0005-0000-0000-00000A200000}"/>
    <cellStyle name="SAPBEXresDataEmph 2 3 8" xfId="8266" xr:uid="{00000000-0005-0000-0000-00000B200000}"/>
    <cellStyle name="SAPBEXresDataEmph 2 3 8 2" xfId="8267" xr:uid="{00000000-0005-0000-0000-00000C200000}"/>
    <cellStyle name="SAPBEXresDataEmph 2 3 9" xfId="8268" xr:uid="{00000000-0005-0000-0000-00000D200000}"/>
    <cellStyle name="SAPBEXresDataEmph 2 4" xfId="8269" xr:uid="{00000000-0005-0000-0000-00000E200000}"/>
    <cellStyle name="SAPBEXresDataEmph 2 4 2" xfId="8270" xr:uid="{00000000-0005-0000-0000-00000F200000}"/>
    <cellStyle name="SAPBEXresDataEmph 2 4 2 2" xfId="8271" xr:uid="{00000000-0005-0000-0000-000010200000}"/>
    <cellStyle name="SAPBEXresDataEmph 2 4 3" xfId="8272" xr:uid="{00000000-0005-0000-0000-000011200000}"/>
    <cellStyle name="SAPBEXresDataEmph 2 4 3 2" xfId="8273" xr:uid="{00000000-0005-0000-0000-000012200000}"/>
    <cellStyle name="SAPBEXresDataEmph 2 4 4" xfId="8274" xr:uid="{00000000-0005-0000-0000-000013200000}"/>
    <cellStyle name="SAPBEXresDataEmph 2 4 4 2" xfId="8275" xr:uid="{00000000-0005-0000-0000-000014200000}"/>
    <cellStyle name="SAPBEXresDataEmph 2 4 5" xfId="8276" xr:uid="{00000000-0005-0000-0000-000015200000}"/>
    <cellStyle name="SAPBEXresDataEmph 2 4 5 2" xfId="8277" xr:uid="{00000000-0005-0000-0000-000016200000}"/>
    <cellStyle name="SAPBEXresDataEmph 2 4 6" xfId="8278" xr:uid="{00000000-0005-0000-0000-000017200000}"/>
    <cellStyle name="SAPBEXresDataEmph 2 4 6 2" xfId="8279" xr:uid="{00000000-0005-0000-0000-000018200000}"/>
    <cellStyle name="SAPBEXresDataEmph 2 4 7" xfId="8280" xr:uid="{00000000-0005-0000-0000-000019200000}"/>
    <cellStyle name="SAPBEXresDataEmph 2 4 7 2" xfId="8281" xr:uid="{00000000-0005-0000-0000-00001A200000}"/>
    <cellStyle name="SAPBEXresDataEmph 2 4 8" xfId="8282" xr:uid="{00000000-0005-0000-0000-00001B200000}"/>
    <cellStyle name="SAPBEXresDataEmph 2 4 8 2" xfId="8283" xr:uid="{00000000-0005-0000-0000-00001C200000}"/>
    <cellStyle name="SAPBEXresDataEmph 2 4 9" xfId="8284" xr:uid="{00000000-0005-0000-0000-00001D200000}"/>
    <cellStyle name="SAPBEXresDataEmph 2 5" xfId="8285" xr:uid="{00000000-0005-0000-0000-00001E200000}"/>
    <cellStyle name="SAPBEXresDataEmph 2 5 2" xfId="8286" xr:uid="{00000000-0005-0000-0000-00001F200000}"/>
    <cellStyle name="SAPBEXresDataEmph 2 5 2 2" xfId="8287" xr:uid="{00000000-0005-0000-0000-000020200000}"/>
    <cellStyle name="SAPBEXresDataEmph 2 5 3" xfId="8288" xr:uid="{00000000-0005-0000-0000-000021200000}"/>
    <cellStyle name="SAPBEXresDataEmph 2 5 3 2" xfId="8289" xr:uid="{00000000-0005-0000-0000-000022200000}"/>
    <cellStyle name="SAPBEXresDataEmph 2 5 4" xfId="8290" xr:uid="{00000000-0005-0000-0000-000023200000}"/>
    <cellStyle name="SAPBEXresDataEmph 2 5 4 2" xfId="8291" xr:uid="{00000000-0005-0000-0000-000024200000}"/>
    <cellStyle name="SAPBEXresDataEmph 2 5 5" xfId="8292" xr:uid="{00000000-0005-0000-0000-000025200000}"/>
    <cellStyle name="SAPBEXresDataEmph 2 5 5 2" xfId="8293" xr:uid="{00000000-0005-0000-0000-000026200000}"/>
    <cellStyle name="SAPBEXresDataEmph 2 5 6" xfId="8294" xr:uid="{00000000-0005-0000-0000-000027200000}"/>
    <cellStyle name="SAPBEXresDataEmph 2 5 6 2" xfId="8295" xr:uid="{00000000-0005-0000-0000-000028200000}"/>
    <cellStyle name="SAPBEXresDataEmph 2 5 7" xfId="8296" xr:uid="{00000000-0005-0000-0000-000029200000}"/>
    <cellStyle name="SAPBEXresDataEmph 2 5 7 2" xfId="8297" xr:uid="{00000000-0005-0000-0000-00002A200000}"/>
    <cellStyle name="SAPBEXresDataEmph 2 5 8" xfId="8298" xr:uid="{00000000-0005-0000-0000-00002B200000}"/>
    <cellStyle name="SAPBEXresDataEmph 2 6" xfId="8299" xr:uid="{00000000-0005-0000-0000-00002C200000}"/>
    <cellStyle name="SAPBEXresDataEmph 2 6 2" xfId="8300" xr:uid="{00000000-0005-0000-0000-00002D200000}"/>
    <cellStyle name="SAPBEXresDataEmph 2 7" xfId="8301" xr:uid="{00000000-0005-0000-0000-00002E200000}"/>
    <cellStyle name="SAPBEXresDataEmph 3" xfId="8302" xr:uid="{00000000-0005-0000-0000-00002F200000}"/>
    <cellStyle name="SAPBEXresDataEmph 3 2" xfId="8303" xr:uid="{00000000-0005-0000-0000-000030200000}"/>
    <cellStyle name="SAPBEXresDataEmph 3 2 2" xfId="8304" xr:uid="{00000000-0005-0000-0000-000031200000}"/>
    <cellStyle name="SAPBEXresDataEmph 3 3" xfId="8305" xr:uid="{00000000-0005-0000-0000-000032200000}"/>
    <cellStyle name="SAPBEXresDataEmph 3 3 2" xfId="8306" xr:uid="{00000000-0005-0000-0000-000033200000}"/>
    <cellStyle name="SAPBEXresDataEmph 3 4" xfId="8307" xr:uid="{00000000-0005-0000-0000-000034200000}"/>
    <cellStyle name="SAPBEXresDataEmph 3 4 2" xfId="8308" xr:uid="{00000000-0005-0000-0000-000035200000}"/>
    <cellStyle name="SAPBEXresDataEmph 3 5" xfId="8309" xr:uid="{00000000-0005-0000-0000-000036200000}"/>
    <cellStyle name="SAPBEXresDataEmph 3 5 2" xfId="8310" xr:uid="{00000000-0005-0000-0000-000037200000}"/>
    <cellStyle name="SAPBEXresDataEmph 3 6" xfId="8311" xr:uid="{00000000-0005-0000-0000-000038200000}"/>
    <cellStyle name="SAPBEXresDataEmph 3 6 2" xfId="8312" xr:uid="{00000000-0005-0000-0000-000039200000}"/>
    <cellStyle name="SAPBEXresDataEmph 3 7" xfId="8313" xr:uid="{00000000-0005-0000-0000-00003A200000}"/>
    <cellStyle name="SAPBEXresDataEmph 3 7 2" xfId="8314" xr:uid="{00000000-0005-0000-0000-00003B200000}"/>
    <cellStyle name="SAPBEXresDataEmph 3 8" xfId="8315" xr:uid="{00000000-0005-0000-0000-00003C200000}"/>
    <cellStyle name="SAPBEXresDataEmph 3 8 2" xfId="8316" xr:uid="{00000000-0005-0000-0000-00003D200000}"/>
    <cellStyle name="SAPBEXresDataEmph 3 9" xfId="8317" xr:uid="{00000000-0005-0000-0000-00003E200000}"/>
    <cellStyle name="SAPBEXresDataEmph 4" xfId="8318" xr:uid="{00000000-0005-0000-0000-00003F200000}"/>
    <cellStyle name="SAPBEXresDataEmph 4 2" xfId="8319" xr:uid="{00000000-0005-0000-0000-000040200000}"/>
    <cellStyle name="SAPBEXresDataEmph 4 2 2" xfId="8320" xr:uid="{00000000-0005-0000-0000-000041200000}"/>
    <cellStyle name="SAPBEXresDataEmph 4 3" xfId="8321" xr:uid="{00000000-0005-0000-0000-000042200000}"/>
    <cellStyle name="SAPBEXresDataEmph 4 3 2" xfId="8322" xr:uid="{00000000-0005-0000-0000-000043200000}"/>
    <cellStyle name="SAPBEXresDataEmph 4 4" xfId="8323" xr:uid="{00000000-0005-0000-0000-000044200000}"/>
    <cellStyle name="SAPBEXresDataEmph 4 4 2" xfId="8324" xr:uid="{00000000-0005-0000-0000-000045200000}"/>
    <cellStyle name="SAPBEXresDataEmph 4 5" xfId="8325" xr:uid="{00000000-0005-0000-0000-000046200000}"/>
    <cellStyle name="SAPBEXresDataEmph 4 5 2" xfId="8326" xr:uid="{00000000-0005-0000-0000-000047200000}"/>
    <cellStyle name="SAPBEXresDataEmph 4 6" xfId="8327" xr:uid="{00000000-0005-0000-0000-000048200000}"/>
    <cellStyle name="SAPBEXresDataEmph 4 6 2" xfId="8328" xr:uid="{00000000-0005-0000-0000-000049200000}"/>
    <cellStyle name="SAPBEXresDataEmph 4 7" xfId="8329" xr:uid="{00000000-0005-0000-0000-00004A200000}"/>
    <cellStyle name="SAPBEXresDataEmph 4 7 2" xfId="8330" xr:uid="{00000000-0005-0000-0000-00004B200000}"/>
    <cellStyle name="SAPBEXresDataEmph 4 8" xfId="8331" xr:uid="{00000000-0005-0000-0000-00004C200000}"/>
    <cellStyle name="SAPBEXresDataEmph 4 8 2" xfId="8332" xr:uid="{00000000-0005-0000-0000-00004D200000}"/>
    <cellStyle name="SAPBEXresDataEmph 4 9" xfId="8333" xr:uid="{00000000-0005-0000-0000-00004E200000}"/>
    <cellStyle name="SAPBEXresDataEmph 5" xfId="8334" xr:uid="{00000000-0005-0000-0000-00004F200000}"/>
    <cellStyle name="SAPBEXresDataEmph 5 2" xfId="8335" xr:uid="{00000000-0005-0000-0000-000050200000}"/>
    <cellStyle name="SAPBEXresDataEmph 5 2 2" xfId="8336" xr:uid="{00000000-0005-0000-0000-000051200000}"/>
    <cellStyle name="SAPBEXresDataEmph 5 3" xfId="8337" xr:uid="{00000000-0005-0000-0000-000052200000}"/>
    <cellStyle name="SAPBEXresDataEmph 5 3 2" xfId="8338" xr:uid="{00000000-0005-0000-0000-000053200000}"/>
    <cellStyle name="SAPBEXresDataEmph 5 4" xfId="8339" xr:uid="{00000000-0005-0000-0000-000054200000}"/>
    <cellStyle name="SAPBEXresDataEmph 5 4 2" xfId="8340" xr:uid="{00000000-0005-0000-0000-000055200000}"/>
    <cellStyle name="SAPBEXresDataEmph 5 5" xfId="8341" xr:uid="{00000000-0005-0000-0000-000056200000}"/>
    <cellStyle name="SAPBEXresDataEmph 5 5 2" xfId="8342" xr:uid="{00000000-0005-0000-0000-000057200000}"/>
    <cellStyle name="SAPBEXresDataEmph 5 6" xfId="8343" xr:uid="{00000000-0005-0000-0000-000058200000}"/>
    <cellStyle name="SAPBEXresDataEmph 5 6 2" xfId="8344" xr:uid="{00000000-0005-0000-0000-000059200000}"/>
    <cellStyle name="SAPBEXresDataEmph 5 7" xfId="8345" xr:uid="{00000000-0005-0000-0000-00005A200000}"/>
    <cellStyle name="SAPBEXresDataEmph 5 7 2" xfId="8346" xr:uid="{00000000-0005-0000-0000-00005B200000}"/>
    <cellStyle name="SAPBEXresDataEmph 5 8" xfId="8347" xr:uid="{00000000-0005-0000-0000-00005C200000}"/>
    <cellStyle name="SAPBEXresDataEmph 5 8 2" xfId="8348" xr:uid="{00000000-0005-0000-0000-00005D200000}"/>
    <cellStyle name="SAPBEXresDataEmph 5 9" xfId="8349" xr:uid="{00000000-0005-0000-0000-00005E200000}"/>
    <cellStyle name="SAPBEXresDataEmph 6" xfId="8350" xr:uid="{00000000-0005-0000-0000-00005F200000}"/>
    <cellStyle name="SAPBEXresDataEmph 6 2" xfId="8351" xr:uid="{00000000-0005-0000-0000-000060200000}"/>
    <cellStyle name="SAPBEXresDataEmph 6 2 2" xfId="8352" xr:uid="{00000000-0005-0000-0000-000061200000}"/>
    <cellStyle name="SAPBEXresDataEmph 6 3" xfId="8353" xr:uid="{00000000-0005-0000-0000-000062200000}"/>
    <cellStyle name="SAPBEXresDataEmph 6 3 2" xfId="8354" xr:uid="{00000000-0005-0000-0000-000063200000}"/>
    <cellStyle name="SAPBEXresDataEmph 6 4" xfId="8355" xr:uid="{00000000-0005-0000-0000-000064200000}"/>
    <cellStyle name="SAPBEXresDataEmph 6 4 2" xfId="8356" xr:uid="{00000000-0005-0000-0000-000065200000}"/>
    <cellStyle name="SAPBEXresDataEmph 6 5" xfId="8357" xr:uid="{00000000-0005-0000-0000-000066200000}"/>
    <cellStyle name="SAPBEXresDataEmph 6 5 2" xfId="8358" xr:uid="{00000000-0005-0000-0000-000067200000}"/>
    <cellStyle name="SAPBEXresDataEmph 6 6" xfId="8359" xr:uid="{00000000-0005-0000-0000-000068200000}"/>
    <cellStyle name="SAPBEXresDataEmph 6 6 2" xfId="8360" xr:uid="{00000000-0005-0000-0000-000069200000}"/>
    <cellStyle name="SAPBEXresDataEmph 6 7" xfId="8361" xr:uid="{00000000-0005-0000-0000-00006A200000}"/>
    <cellStyle name="SAPBEXresDataEmph 6 7 2" xfId="8362" xr:uid="{00000000-0005-0000-0000-00006B200000}"/>
    <cellStyle name="SAPBEXresDataEmph 6 8" xfId="8363" xr:uid="{00000000-0005-0000-0000-00006C200000}"/>
    <cellStyle name="SAPBEXresDataEmph 7" xfId="8364" xr:uid="{00000000-0005-0000-0000-00006D200000}"/>
    <cellStyle name="SAPBEXresDataEmph 7 2" xfId="8365" xr:uid="{00000000-0005-0000-0000-00006E200000}"/>
    <cellStyle name="SAPBEXresDataEmph 8" xfId="8366" xr:uid="{00000000-0005-0000-0000-00006F200000}"/>
    <cellStyle name="SAPBEXresExc1" xfId="811" xr:uid="{00000000-0005-0000-0000-000070200000}"/>
    <cellStyle name="SAPBEXresExc1Emph" xfId="812" xr:uid="{00000000-0005-0000-0000-000071200000}"/>
    <cellStyle name="SAPBEXresExc2" xfId="813" xr:uid="{00000000-0005-0000-0000-000072200000}"/>
    <cellStyle name="SAPBEXresExc2Emph" xfId="814" xr:uid="{00000000-0005-0000-0000-000073200000}"/>
    <cellStyle name="SAPBEXresItem" xfId="815" xr:uid="{00000000-0005-0000-0000-000074200000}"/>
    <cellStyle name="SAPBEXresItem 2" xfId="8367" xr:uid="{00000000-0005-0000-0000-000075200000}"/>
    <cellStyle name="SAPBEXresItem 2 2" xfId="8368" xr:uid="{00000000-0005-0000-0000-000076200000}"/>
    <cellStyle name="SAPBEXresItem 2 2 2" xfId="8369" xr:uid="{00000000-0005-0000-0000-000077200000}"/>
    <cellStyle name="SAPBEXresItem 2 2 2 2" xfId="8370" xr:uid="{00000000-0005-0000-0000-000078200000}"/>
    <cellStyle name="SAPBEXresItem 2 2 3" xfId="8371" xr:uid="{00000000-0005-0000-0000-000079200000}"/>
    <cellStyle name="SAPBEXresItem 2 2 3 2" xfId="8372" xr:uid="{00000000-0005-0000-0000-00007A200000}"/>
    <cellStyle name="SAPBEXresItem 2 2 4" xfId="8373" xr:uid="{00000000-0005-0000-0000-00007B200000}"/>
    <cellStyle name="SAPBEXresItem 2 2 4 2" xfId="8374" xr:uid="{00000000-0005-0000-0000-00007C200000}"/>
    <cellStyle name="SAPBEXresItem 2 2 5" xfId="8375" xr:uid="{00000000-0005-0000-0000-00007D200000}"/>
    <cellStyle name="SAPBEXresItem 2 2 5 2" xfId="8376" xr:uid="{00000000-0005-0000-0000-00007E200000}"/>
    <cellStyle name="SAPBEXresItem 2 2 6" xfId="8377" xr:uid="{00000000-0005-0000-0000-00007F200000}"/>
    <cellStyle name="SAPBEXresItem 2 2 6 2" xfId="8378" xr:uid="{00000000-0005-0000-0000-000080200000}"/>
    <cellStyle name="SAPBEXresItem 2 2 7" xfId="8379" xr:uid="{00000000-0005-0000-0000-000081200000}"/>
    <cellStyle name="SAPBEXresItem 2 2 7 2" xfId="8380" xr:uid="{00000000-0005-0000-0000-000082200000}"/>
    <cellStyle name="SAPBEXresItem 2 2 8" xfId="8381" xr:uid="{00000000-0005-0000-0000-000083200000}"/>
    <cellStyle name="SAPBEXresItem 2 2 8 2" xfId="8382" xr:uid="{00000000-0005-0000-0000-000084200000}"/>
    <cellStyle name="SAPBEXresItem 2 2 9" xfId="8383" xr:uid="{00000000-0005-0000-0000-000085200000}"/>
    <cellStyle name="SAPBEXresItem 2 3" xfId="8384" xr:uid="{00000000-0005-0000-0000-000086200000}"/>
    <cellStyle name="SAPBEXresItem 2 3 2" xfId="8385" xr:uid="{00000000-0005-0000-0000-000087200000}"/>
    <cellStyle name="SAPBEXresItem 2 3 2 2" xfId="8386" xr:uid="{00000000-0005-0000-0000-000088200000}"/>
    <cellStyle name="SAPBEXresItem 2 3 3" xfId="8387" xr:uid="{00000000-0005-0000-0000-000089200000}"/>
    <cellStyle name="SAPBEXresItem 2 3 3 2" xfId="8388" xr:uid="{00000000-0005-0000-0000-00008A200000}"/>
    <cellStyle name="SAPBEXresItem 2 3 4" xfId="8389" xr:uid="{00000000-0005-0000-0000-00008B200000}"/>
    <cellStyle name="SAPBEXresItem 2 3 4 2" xfId="8390" xr:uid="{00000000-0005-0000-0000-00008C200000}"/>
    <cellStyle name="SAPBEXresItem 2 3 5" xfId="8391" xr:uid="{00000000-0005-0000-0000-00008D200000}"/>
    <cellStyle name="SAPBEXresItem 2 3 5 2" xfId="8392" xr:uid="{00000000-0005-0000-0000-00008E200000}"/>
    <cellStyle name="SAPBEXresItem 2 3 6" xfId="8393" xr:uid="{00000000-0005-0000-0000-00008F200000}"/>
    <cellStyle name="SAPBEXresItem 2 3 6 2" xfId="8394" xr:uid="{00000000-0005-0000-0000-000090200000}"/>
    <cellStyle name="SAPBEXresItem 2 3 7" xfId="8395" xr:uid="{00000000-0005-0000-0000-000091200000}"/>
    <cellStyle name="SAPBEXresItem 2 3 7 2" xfId="8396" xr:uid="{00000000-0005-0000-0000-000092200000}"/>
    <cellStyle name="SAPBEXresItem 2 3 8" xfId="8397" xr:uid="{00000000-0005-0000-0000-000093200000}"/>
    <cellStyle name="SAPBEXresItem 2 3 8 2" xfId="8398" xr:uid="{00000000-0005-0000-0000-000094200000}"/>
    <cellStyle name="SAPBEXresItem 2 3 9" xfId="8399" xr:uid="{00000000-0005-0000-0000-000095200000}"/>
    <cellStyle name="SAPBEXresItem 2 4" xfId="8400" xr:uid="{00000000-0005-0000-0000-000096200000}"/>
    <cellStyle name="SAPBEXresItem 2 4 2" xfId="8401" xr:uid="{00000000-0005-0000-0000-000097200000}"/>
    <cellStyle name="SAPBEXresItem 2 4 2 2" xfId="8402" xr:uid="{00000000-0005-0000-0000-000098200000}"/>
    <cellStyle name="SAPBEXresItem 2 4 3" xfId="8403" xr:uid="{00000000-0005-0000-0000-000099200000}"/>
    <cellStyle name="SAPBEXresItem 2 4 3 2" xfId="8404" xr:uid="{00000000-0005-0000-0000-00009A200000}"/>
    <cellStyle name="SAPBEXresItem 2 4 4" xfId="8405" xr:uid="{00000000-0005-0000-0000-00009B200000}"/>
    <cellStyle name="SAPBEXresItem 2 4 4 2" xfId="8406" xr:uid="{00000000-0005-0000-0000-00009C200000}"/>
    <cellStyle name="SAPBEXresItem 2 4 5" xfId="8407" xr:uid="{00000000-0005-0000-0000-00009D200000}"/>
    <cellStyle name="SAPBEXresItem 2 4 5 2" xfId="8408" xr:uid="{00000000-0005-0000-0000-00009E200000}"/>
    <cellStyle name="SAPBEXresItem 2 4 6" xfId="8409" xr:uid="{00000000-0005-0000-0000-00009F200000}"/>
    <cellStyle name="SAPBEXresItem 2 4 6 2" xfId="8410" xr:uid="{00000000-0005-0000-0000-0000A0200000}"/>
    <cellStyle name="SAPBEXresItem 2 4 7" xfId="8411" xr:uid="{00000000-0005-0000-0000-0000A1200000}"/>
    <cellStyle name="SAPBEXresItem 2 4 7 2" xfId="8412" xr:uid="{00000000-0005-0000-0000-0000A2200000}"/>
    <cellStyle name="SAPBEXresItem 2 4 8" xfId="8413" xr:uid="{00000000-0005-0000-0000-0000A3200000}"/>
    <cellStyle name="SAPBEXresItem 2 4 8 2" xfId="8414" xr:uid="{00000000-0005-0000-0000-0000A4200000}"/>
    <cellStyle name="SAPBEXresItem 2 4 9" xfId="8415" xr:uid="{00000000-0005-0000-0000-0000A5200000}"/>
    <cellStyle name="SAPBEXresItem 2 5" xfId="8416" xr:uid="{00000000-0005-0000-0000-0000A6200000}"/>
    <cellStyle name="SAPBEXresItem 2 5 2" xfId="8417" xr:uid="{00000000-0005-0000-0000-0000A7200000}"/>
    <cellStyle name="SAPBEXresItem 2 5 2 2" xfId="8418" xr:uid="{00000000-0005-0000-0000-0000A8200000}"/>
    <cellStyle name="SAPBEXresItem 2 5 3" xfId="8419" xr:uid="{00000000-0005-0000-0000-0000A9200000}"/>
    <cellStyle name="SAPBEXresItem 2 5 3 2" xfId="8420" xr:uid="{00000000-0005-0000-0000-0000AA200000}"/>
    <cellStyle name="SAPBEXresItem 2 5 4" xfId="8421" xr:uid="{00000000-0005-0000-0000-0000AB200000}"/>
    <cellStyle name="SAPBEXresItem 2 5 4 2" xfId="8422" xr:uid="{00000000-0005-0000-0000-0000AC200000}"/>
    <cellStyle name="SAPBEXresItem 2 5 5" xfId="8423" xr:uid="{00000000-0005-0000-0000-0000AD200000}"/>
    <cellStyle name="SAPBEXresItem 2 5 5 2" xfId="8424" xr:uid="{00000000-0005-0000-0000-0000AE200000}"/>
    <cellStyle name="SAPBEXresItem 2 5 6" xfId="8425" xr:uid="{00000000-0005-0000-0000-0000AF200000}"/>
    <cellStyle name="SAPBEXresItem 2 5 6 2" xfId="8426" xr:uid="{00000000-0005-0000-0000-0000B0200000}"/>
    <cellStyle name="SAPBEXresItem 2 5 7" xfId="8427" xr:uid="{00000000-0005-0000-0000-0000B1200000}"/>
    <cellStyle name="SAPBEXresItem 2 5 7 2" xfId="8428" xr:uid="{00000000-0005-0000-0000-0000B2200000}"/>
    <cellStyle name="SAPBEXresItem 2 5 8" xfId="8429" xr:uid="{00000000-0005-0000-0000-0000B3200000}"/>
    <cellStyle name="SAPBEXresItem 2 6" xfId="8430" xr:uid="{00000000-0005-0000-0000-0000B4200000}"/>
    <cellStyle name="SAPBEXresItem 2 6 2" xfId="8431" xr:uid="{00000000-0005-0000-0000-0000B5200000}"/>
    <cellStyle name="SAPBEXresItem 2 7" xfId="8432" xr:uid="{00000000-0005-0000-0000-0000B6200000}"/>
    <cellStyle name="SAPBEXresItem 3" xfId="8433" xr:uid="{00000000-0005-0000-0000-0000B7200000}"/>
    <cellStyle name="SAPBEXresItem 3 2" xfId="8434" xr:uid="{00000000-0005-0000-0000-0000B8200000}"/>
    <cellStyle name="SAPBEXresItem 3 2 2" xfId="8435" xr:uid="{00000000-0005-0000-0000-0000B9200000}"/>
    <cellStyle name="SAPBEXresItem 3 3" xfId="8436" xr:uid="{00000000-0005-0000-0000-0000BA200000}"/>
    <cellStyle name="SAPBEXresItem 3 3 2" xfId="8437" xr:uid="{00000000-0005-0000-0000-0000BB200000}"/>
    <cellStyle name="SAPBEXresItem 3 4" xfId="8438" xr:uid="{00000000-0005-0000-0000-0000BC200000}"/>
    <cellStyle name="SAPBEXresItem 3 4 2" xfId="8439" xr:uid="{00000000-0005-0000-0000-0000BD200000}"/>
    <cellStyle name="SAPBEXresItem 3 5" xfId="8440" xr:uid="{00000000-0005-0000-0000-0000BE200000}"/>
    <cellStyle name="SAPBEXresItem 3 5 2" xfId="8441" xr:uid="{00000000-0005-0000-0000-0000BF200000}"/>
    <cellStyle name="SAPBEXresItem 3 6" xfId="8442" xr:uid="{00000000-0005-0000-0000-0000C0200000}"/>
    <cellStyle name="SAPBEXresItem 3 6 2" xfId="8443" xr:uid="{00000000-0005-0000-0000-0000C1200000}"/>
    <cellStyle name="SAPBEXresItem 3 7" xfId="8444" xr:uid="{00000000-0005-0000-0000-0000C2200000}"/>
    <cellStyle name="SAPBEXresItem 3 7 2" xfId="8445" xr:uid="{00000000-0005-0000-0000-0000C3200000}"/>
    <cellStyle name="SAPBEXresItem 3 8" xfId="8446" xr:uid="{00000000-0005-0000-0000-0000C4200000}"/>
    <cellStyle name="SAPBEXresItem 3 8 2" xfId="8447" xr:uid="{00000000-0005-0000-0000-0000C5200000}"/>
    <cellStyle name="SAPBEXresItem 3 9" xfId="8448" xr:uid="{00000000-0005-0000-0000-0000C6200000}"/>
    <cellStyle name="SAPBEXresItem 4" xfId="8449" xr:uid="{00000000-0005-0000-0000-0000C7200000}"/>
    <cellStyle name="SAPBEXresItem 4 2" xfId="8450" xr:uid="{00000000-0005-0000-0000-0000C8200000}"/>
    <cellStyle name="SAPBEXresItem 4 2 2" xfId="8451" xr:uid="{00000000-0005-0000-0000-0000C9200000}"/>
    <cellStyle name="SAPBEXresItem 4 3" xfId="8452" xr:uid="{00000000-0005-0000-0000-0000CA200000}"/>
    <cellStyle name="SAPBEXresItem 4 3 2" xfId="8453" xr:uid="{00000000-0005-0000-0000-0000CB200000}"/>
    <cellStyle name="SAPBEXresItem 4 4" xfId="8454" xr:uid="{00000000-0005-0000-0000-0000CC200000}"/>
    <cellStyle name="SAPBEXresItem 4 4 2" xfId="8455" xr:uid="{00000000-0005-0000-0000-0000CD200000}"/>
    <cellStyle name="SAPBEXresItem 4 5" xfId="8456" xr:uid="{00000000-0005-0000-0000-0000CE200000}"/>
    <cellStyle name="SAPBEXresItem 4 5 2" xfId="8457" xr:uid="{00000000-0005-0000-0000-0000CF200000}"/>
    <cellStyle name="SAPBEXresItem 4 6" xfId="8458" xr:uid="{00000000-0005-0000-0000-0000D0200000}"/>
    <cellStyle name="SAPBEXresItem 4 6 2" xfId="8459" xr:uid="{00000000-0005-0000-0000-0000D1200000}"/>
    <cellStyle name="SAPBEXresItem 4 7" xfId="8460" xr:uid="{00000000-0005-0000-0000-0000D2200000}"/>
    <cellStyle name="SAPBEXresItem 4 7 2" xfId="8461" xr:uid="{00000000-0005-0000-0000-0000D3200000}"/>
    <cellStyle name="SAPBEXresItem 4 8" xfId="8462" xr:uid="{00000000-0005-0000-0000-0000D4200000}"/>
    <cellStyle name="SAPBEXresItem 4 8 2" xfId="8463" xr:uid="{00000000-0005-0000-0000-0000D5200000}"/>
    <cellStyle name="SAPBEXresItem 4 9" xfId="8464" xr:uid="{00000000-0005-0000-0000-0000D6200000}"/>
    <cellStyle name="SAPBEXresItem 5" xfId="8465" xr:uid="{00000000-0005-0000-0000-0000D7200000}"/>
    <cellStyle name="SAPBEXresItem 5 2" xfId="8466" xr:uid="{00000000-0005-0000-0000-0000D8200000}"/>
    <cellStyle name="SAPBEXresItem 5 2 2" xfId="8467" xr:uid="{00000000-0005-0000-0000-0000D9200000}"/>
    <cellStyle name="SAPBEXresItem 5 3" xfId="8468" xr:uid="{00000000-0005-0000-0000-0000DA200000}"/>
    <cellStyle name="SAPBEXresItem 5 3 2" xfId="8469" xr:uid="{00000000-0005-0000-0000-0000DB200000}"/>
    <cellStyle name="SAPBEXresItem 5 4" xfId="8470" xr:uid="{00000000-0005-0000-0000-0000DC200000}"/>
    <cellStyle name="SAPBEXresItem 5 4 2" xfId="8471" xr:uid="{00000000-0005-0000-0000-0000DD200000}"/>
    <cellStyle name="SAPBEXresItem 5 5" xfId="8472" xr:uid="{00000000-0005-0000-0000-0000DE200000}"/>
    <cellStyle name="SAPBEXresItem 5 5 2" xfId="8473" xr:uid="{00000000-0005-0000-0000-0000DF200000}"/>
    <cellStyle name="SAPBEXresItem 5 6" xfId="8474" xr:uid="{00000000-0005-0000-0000-0000E0200000}"/>
    <cellStyle name="SAPBEXresItem 5 6 2" xfId="8475" xr:uid="{00000000-0005-0000-0000-0000E1200000}"/>
    <cellStyle name="SAPBEXresItem 5 7" xfId="8476" xr:uid="{00000000-0005-0000-0000-0000E2200000}"/>
    <cellStyle name="SAPBEXresItem 5 7 2" xfId="8477" xr:uid="{00000000-0005-0000-0000-0000E3200000}"/>
    <cellStyle name="SAPBEXresItem 5 8" xfId="8478" xr:uid="{00000000-0005-0000-0000-0000E4200000}"/>
    <cellStyle name="SAPBEXresItem 5 8 2" xfId="8479" xr:uid="{00000000-0005-0000-0000-0000E5200000}"/>
    <cellStyle name="SAPBEXresItem 5 9" xfId="8480" xr:uid="{00000000-0005-0000-0000-0000E6200000}"/>
    <cellStyle name="SAPBEXresItem 6" xfId="8481" xr:uid="{00000000-0005-0000-0000-0000E7200000}"/>
    <cellStyle name="SAPBEXresItem 6 2" xfId="8482" xr:uid="{00000000-0005-0000-0000-0000E8200000}"/>
    <cellStyle name="SAPBEXresItem 6 2 2" xfId="8483" xr:uid="{00000000-0005-0000-0000-0000E9200000}"/>
    <cellStyle name="SAPBEXresItem 6 3" xfId="8484" xr:uid="{00000000-0005-0000-0000-0000EA200000}"/>
    <cellStyle name="SAPBEXresItem 6 3 2" xfId="8485" xr:uid="{00000000-0005-0000-0000-0000EB200000}"/>
    <cellStyle name="SAPBEXresItem 6 4" xfId="8486" xr:uid="{00000000-0005-0000-0000-0000EC200000}"/>
    <cellStyle name="SAPBEXresItem 6 4 2" xfId="8487" xr:uid="{00000000-0005-0000-0000-0000ED200000}"/>
    <cellStyle name="SAPBEXresItem 6 5" xfId="8488" xr:uid="{00000000-0005-0000-0000-0000EE200000}"/>
    <cellStyle name="SAPBEXresItem 6 5 2" xfId="8489" xr:uid="{00000000-0005-0000-0000-0000EF200000}"/>
    <cellStyle name="SAPBEXresItem 6 6" xfId="8490" xr:uid="{00000000-0005-0000-0000-0000F0200000}"/>
    <cellStyle name="SAPBEXresItem 6 6 2" xfId="8491" xr:uid="{00000000-0005-0000-0000-0000F1200000}"/>
    <cellStyle name="SAPBEXresItem 6 7" xfId="8492" xr:uid="{00000000-0005-0000-0000-0000F2200000}"/>
    <cellStyle name="SAPBEXresItem 6 7 2" xfId="8493" xr:uid="{00000000-0005-0000-0000-0000F3200000}"/>
    <cellStyle name="SAPBEXresItem 6 8" xfId="8494" xr:uid="{00000000-0005-0000-0000-0000F4200000}"/>
    <cellStyle name="SAPBEXresItem 7" xfId="8495" xr:uid="{00000000-0005-0000-0000-0000F5200000}"/>
    <cellStyle name="SAPBEXresItem 7 2" xfId="8496" xr:uid="{00000000-0005-0000-0000-0000F6200000}"/>
    <cellStyle name="SAPBEXresItem 8" xfId="8497" xr:uid="{00000000-0005-0000-0000-0000F7200000}"/>
    <cellStyle name="SAPBEXresItemX" xfId="8498" xr:uid="{00000000-0005-0000-0000-0000F8200000}"/>
    <cellStyle name="SAPBEXresItemX 2" xfId="8499" xr:uid="{00000000-0005-0000-0000-0000F9200000}"/>
    <cellStyle name="SAPBEXresItemX 2 2" xfId="8500" xr:uid="{00000000-0005-0000-0000-0000FA200000}"/>
    <cellStyle name="SAPBEXresItemX 2 2 2" xfId="8501" xr:uid="{00000000-0005-0000-0000-0000FB200000}"/>
    <cellStyle name="SAPBEXresItemX 2 2 2 2" xfId="8502" xr:uid="{00000000-0005-0000-0000-0000FC200000}"/>
    <cellStyle name="SAPBEXresItemX 2 2 3" xfId="8503" xr:uid="{00000000-0005-0000-0000-0000FD200000}"/>
    <cellStyle name="SAPBEXresItemX 2 2 3 2" xfId="8504" xr:uid="{00000000-0005-0000-0000-0000FE200000}"/>
    <cellStyle name="SAPBEXresItemX 2 2 4" xfId="8505" xr:uid="{00000000-0005-0000-0000-0000FF200000}"/>
    <cellStyle name="SAPBEXresItemX 2 2 4 2" xfId="8506" xr:uid="{00000000-0005-0000-0000-000000210000}"/>
    <cellStyle name="SAPBEXresItemX 2 2 5" xfId="8507" xr:uid="{00000000-0005-0000-0000-000001210000}"/>
    <cellStyle name="SAPBEXresItemX 2 2 5 2" xfId="8508" xr:uid="{00000000-0005-0000-0000-000002210000}"/>
    <cellStyle name="SAPBEXresItemX 2 2 6" xfId="8509" xr:uid="{00000000-0005-0000-0000-000003210000}"/>
    <cellStyle name="SAPBEXresItemX 2 2 6 2" xfId="8510" xr:uid="{00000000-0005-0000-0000-000004210000}"/>
    <cellStyle name="SAPBEXresItemX 2 2 7" xfId="8511" xr:uid="{00000000-0005-0000-0000-000005210000}"/>
    <cellStyle name="SAPBEXresItemX 2 2 7 2" xfId="8512" xr:uid="{00000000-0005-0000-0000-000006210000}"/>
    <cellStyle name="SAPBEXresItemX 2 2 8" xfId="8513" xr:uid="{00000000-0005-0000-0000-000007210000}"/>
    <cellStyle name="SAPBEXresItemX 2 2 8 2" xfId="8514" xr:uid="{00000000-0005-0000-0000-000008210000}"/>
    <cellStyle name="SAPBEXresItemX 2 2 9" xfId="8515" xr:uid="{00000000-0005-0000-0000-000009210000}"/>
    <cellStyle name="SAPBEXresItemX 2 3" xfId="8516" xr:uid="{00000000-0005-0000-0000-00000A210000}"/>
    <cellStyle name="SAPBEXresItemX 2 3 2" xfId="8517" xr:uid="{00000000-0005-0000-0000-00000B210000}"/>
    <cellStyle name="SAPBEXresItemX 2 3 2 2" xfId="8518" xr:uid="{00000000-0005-0000-0000-00000C210000}"/>
    <cellStyle name="SAPBEXresItemX 2 3 3" xfId="8519" xr:uid="{00000000-0005-0000-0000-00000D210000}"/>
    <cellStyle name="SAPBEXresItemX 2 3 3 2" xfId="8520" xr:uid="{00000000-0005-0000-0000-00000E210000}"/>
    <cellStyle name="SAPBEXresItemX 2 3 4" xfId="8521" xr:uid="{00000000-0005-0000-0000-00000F210000}"/>
    <cellStyle name="SAPBEXresItemX 2 3 4 2" xfId="8522" xr:uid="{00000000-0005-0000-0000-000010210000}"/>
    <cellStyle name="SAPBEXresItemX 2 3 5" xfId="8523" xr:uid="{00000000-0005-0000-0000-000011210000}"/>
    <cellStyle name="SAPBEXresItemX 2 3 5 2" xfId="8524" xr:uid="{00000000-0005-0000-0000-000012210000}"/>
    <cellStyle name="SAPBEXresItemX 2 3 6" xfId="8525" xr:uid="{00000000-0005-0000-0000-000013210000}"/>
    <cellStyle name="SAPBEXresItemX 2 3 6 2" xfId="8526" xr:uid="{00000000-0005-0000-0000-000014210000}"/>
    <cellStyle name="SAPBEXresItemX 2 3 7" xfId="8527" xr:uid="{00000000-0005-0000-0000-000015210000}"/>
    <cellStyle name="SAPBEXresItemX 2 3 7 2" xfId="8528" xr:uid="{00000000-0005-0000-0000-000016210000}"/>
    <cellStyle name="SAPBEXresItemX 2 3 8" xfId="8529" xr:uid="{00000000-0005-0000-0000-000017210000}"/>
    <cellStyle name="SAPBEXresItemX 2 3 8 2" xfId="8530" xr:uid="{00000000-0005-0000-0000-000018210000}"/>
    <cellStyle name="SAPBEXresItemX 2 3 9" xfId="8531" xr:uid="{00000000-0005-0000-0000-000019210000}"/>
    <cellStyle name="SAPBEXresItemX 2 4" xfId="8532" xr:uid="{00000000-0005-0000-0000-00001A210000}"/>
    <cellStyle name="SAPBEXresItemX 2 4 2" xfId="8533" xr:uid="{00000000-0005-0000-0000-00001B210000}"/>
    <cellStyle name="SAPBEXresItemX 2 4 2 2" xfId="8534" xr:uid="{00000000-0005-0000-0000-00001C210000}"/>
    <cellStyle name="SAPBEXresItemX 2 4 3" xfId="8535" xr:uid="{00000000-0005-0000-0000-00001D210000}"/>
    <cellStyle name="SAPBEXresItemX 2 4 3 2" xfId="8536" xr:uid="{00000000-0005-0000-0000-00001E210000}"/>
    <cellStyle name="SAPBEXresItemX 2 4 4" xfId="8537" xr:uid="{00000000-0005-0000-0000-00001F210000}"/>
    <cellStyle name="SAPBEXresItemX 2 4 4 2" xfId="8538" xr:uid="{00000000-0005-0000-0000-000020210000}"/>
    <cellStyle name="SAPBEXresItemX 2 4 5" xfId="8539" xr:uid="{00000000-0005-0000-0000-000021210000}"/>
    <cellStyle name="SAPBEXresItemX 2 4 5 2" xfId="8540" xr:uid="{00000000-0005-0000-0000-000022210000}"/>
    <cellStyle name="SAPBEXresItemX 2 4 6" xfId="8541" xr:uid="{00000000-0005-0000-0000-000023210000}"/>
    <cellStyle name="SAPBEXresItemX 2 4 6 2" xfId="8542" xr:uid="{00000000-0005-0000-0000-000024210000}"/>
    <cellStyle name="SAPBEXresItemX 2 4 7" xfId="8543" xr:uid="{00000000-0005-0000-0000-000025210000}"/>
    <cellStyle name="SAPBEXresItemX 2 4 7 2" xfId="8544" xr:uid="{00000000-0005-0000-0000-000026210000}"/>
    <cellStyle name="SAPBEXresItemX 2 4 8" xfId="8545" xr:uid="{00000000-0005-0000-0000-000027210000}"/>
    <cellStyle name="SAPBEXresItemX 2 4 8 2" xfId="8546" xr:uid="{00000000-0005-0000-0000-000028210000}"/>
    <cellStyle name="SAPBEXresItemX 2 4 9" xfId="8547" xr:uid="{00000000-0005-0000-0000-000029210000}"/>
    <cellStyle name="SAPBEXresItemX 2 5" xfId="8548" xr:uid="{00000000-0005-0000-0000-00002A210000}"/>
    <cellStyle name="SAPBEXresItemX 2 5 2" xfId="8549" xr:uid="{00000000-0005-0000-0000-00002B210000}"/>
    <cellStyle name="SAPBEXresItemX 2 5 2 2" xfId="8550" xr:uid="{00000000-0005-0000-0000-00002C210000}"/>
    <cellStyle name="SAPBEXresItemX 2 5 3" xfId="8551" xr:uid="{00000000-0005-0000-0000-00002D210000}"/>
    <cellStyle name="SAPBEXresItemX 2 5 3 2" xfId="8552" xr:uid="{00000000-0005-0000-0000-00002E210000}"/>
    <cellStyle name="SAPBEXresItemX 2 5 4" xfId="8553" xr:uid="{00000000-0005-0000-0000-00002F210000}"/>
    <cellStyle name="SAPBEXresItemX 2 5 4 2" xfId="8554" xr:uid="{00000000-0005-0000-0000-000030210000}"/>
    <cellStyle name="SAPBEXresItemX 2 5 5" xfId="8555" xr:uid="{00000000-0005-0000-0000-000031210000}"/>
    <cellStyle name="SAPBEXresItemX 2 5 5 2" xfId="8556" xr:uid="{00000000-0005-0000-0000-000032210000}"/>
    <cellStyle name="SAPBEXresItemX 2 5 6" xfId="8557" xr:uid="{00000000-0005-0000-0000-000033210000}"/>
    <cellStyle name="SAPBEXresItemX 2 5 6 2" xfId="8558" xr:uid="{00000000-0005-0000-0000-000034210000}"/>
    <cellStyle name="SAPBEXresItemX 2 5 7" xfId="8559" xr:uid="{00000000-0005-0000-0000-000035210000}"/>
    <cellStyle name="SAPBEXresItemX 2 5 7 2" xfId="8560" xr:uid="{00000000-0005-0000-0000-000036210000}"/>
    <cellStyle name="SAPBEXresItemX 2 5 8" xfId="8561" xr:uid="{00000000-0005-0000-0000-000037210000}"/>
    <cellStyle name="SAPBEXresItemX 2 6" xfId="8562" xr:uid="{00000000-0005-0000-0000-000038210000}"/>
    <cellStyle name="SAPBEXresItemX 2 6 2" xfId="8563" xr:uid="{00000000-0005-0000-0000-000039210000}"/>
    <cellStyle name="SAPBEXresItemX 3" xfId="8564" xr:uid="{00000000-0005-0000-0000-00003A210000}"/>
    <cellStyle name="SAPBEXresItemX 3 2" xfId="8565" xr:uid="{00000000-0005-0000-0000-00003B210000}"/>
    <cellStyle name="SAPBEXresItemX 3 2 2" xfId="8566" xr:uid="{00000000-0005-0000-0000-00003C210000}"/>
    <cellStyle name="SAPBEXresItemX 3 3" xfId="8567" xr:uid="{00000000-0005-0000-0000-00003D210000}"/>
    <cellStyle name="SAPBEXresItemX 3 3 2" xfId="8568" xr:uid="{00000000-0005-0000-0000-00003E210000}"/>
    <cellStyle name="SAPBEXresItemX 3 4" xfId="8569" xr:uid="{00000000-0005-0000-0000-00003F210000}"/>
    <cellStyle name="SAPBEXresItemX 3 4 2" xfId="8570" xr:uid="{00000000-0005-0000-0000-000040210000}"/>
    <cellStyle name="SAPBEXresItemX 3 5" xfId="8571" xr:uid="{00000000-0005-0000-0000-000041210000}"/>
    <cellStyle name="SAPBEXresItemX 3 5 2" xfId="8572" xr:uid="{00000000-0005-0000-0000-000042210000}"/>
    <cellStyle name="SAPBEXresItemX 3 6" xfId="8573" xr:uid="{00000000-0005-0000-0000-000043210000}"/>
    <cellStyle name="SAPBEXresItemX 3 6 2" xfId="8574" xr:uid="{00000000-0005-0000-0000-000044210000}"/>
    <cellStyle name="SAPBEXresItemX 3 7" xfId="8575" xr:uid="{00000000-0005-0000-0000-000045210000}"/>
    <cellStyle name="SAPBEXresItemX 3 7 2" xfId="8576" xr:uid="{00000000-0005-0000-0000-000046210000}"/>
    <cellStyle name="SAPBEXresItemX 3 8" xfId="8577" xr:uid="{00000000-0005-0000-0000-000047210000}"/>
    <cellStyle name="SAPBEXresItemX 3 8 2" xfId="8578" xr:uid="{00000000-0005-0000-0000-000048210000}"/>
    <cellStyle name="SAPBEXresItemX 3 9" xfId="8579" xr:uid="{00000000-0005-0000-0000-000049210000}"/>
    <cellStyle name="SAPBEXresItemX 4" xfId="8580" xr:uid="{00000000-0005-0000-0000-00004A210000}"/>
    <cellStyle name="SAPBEXresItemX 4 2" xfId="8581" xr:uid="{00000000-0005-0000-0000-00004B210000}"/>
    <cellStyle name="SAPBEXresItemX 4 2 2" xfId="8582" xr:uid="{00000000-0005-0000-0000-00004C210000}"/>
    <cellStyle name="SAPBEXresItemX 4 3" xfId="8583" xr:uid="{00000000-0005-0000-0000-00004D210000}"/>
    <cellStyle name="SAPBEXresItemX 4 3 2" xfId="8584" xr:uid="{00000000-0005-0000-0000-00004E210000}"/>
    <cellStyle name="SAPBEXresItemX 4 4" xfId="8585" xr:uid="{00000000-0005-0000-0000-00004F210000}"/>
    <cellStyle name="SAPBEXresItemX 4 4 2" xfId="8586" xr:uid="{00000000-0005-0000-0000-000050210000}"/>
    <cellStyle name="SAPBEXresItemX 4 5" xfId="8587" xr:uid="{00000000-0005-0000-0000-000051210000}"/>
    <cellStyle name="SAPBEXresItemX 4 5 2" xfId="8588" xr:uid="{00000000-0005-0000-0000-000052210000}"/>
    <cellStyle name="SAPBEXresItemX 4 6" xfId="8589" xr:uid="{00000000-0005-0000-0000-000053210000}"/>
    <cellStyle name="SAPBEXresItemX 4 6 2" xfId="8590" xr:uid="{00000000-0005-0000-0000-000054210000}"/>
    <cellStyle name="SAPBEXresItemX 4 7" xfId="8591" xr:uid="{00000000-0005-0000-0000-000055210000}"/>
    <cellStyle name="SAPBEXresItemX 4 7 2" xfId="8592" xr:uid="{00000000-0005-0000-0000-000056210000}"/>
    <cellStyle name="SAPBEXresItemX 4 8" xfId="8593" xr:uid="{00000000-0005-0000-0000-000057210000}"/>
    <cellStyle name="SAPBEXresItemX 4 8 2" xfId="8594" xr:uid="{00000000-0005-0000-0000-000058210000}"/>
    <cellStyle name="SAPBEXresItemX 4 9" xfId="8595" xr:uid="{00000000-0005-0000-0000-000059210000}"/>
    <cellStyle name="SAPBEXresItemX 5" xfId="8596" xr:uid="{00000000-0005-0000-0000-00005A210000}"/>
    <cellStyle name="SAPBEXresItemX 5 2" xfId="8597" xr:uid="{00000000-0005-0000-0000-00005B210000}"/>
    <cellStyle name="SAPBEXresItemX 5 2 2" xfId="8598" xr:uid="{00000000-0005-0000-0000-00005C210000}"/>
    <cellStyle name="SAPBEXresItemX 5 3" xfId="8599" xr:uid="{00000000-0005-0000-0000-00005D210000}"/>
    <cellStyle name="SAPBEXresItemX 5 3 2" xfId="8600" xr:uid="{00000000-0005-0000-0000-00005E210000}"/>
    <cellStyle name="SAPBEXresItemX 5 4" xfId="8601" xr:uid="{00000000-0005-0000-0000-00005F210000}"/>
    <cellStyle name="SAPBEXresItemX 5 4 2" xfId="8602" xr:uid="{00000000-0005-0000-0000-000060210000}"/>
    <cellStyle name="SAPBEXresItemX 5 5" xfId="8603" xr:uid="{00000000-0005-0000-0000-000061210000}"/>
    <cellStyle name="SAPBEXresItemX 5 5 2" xfId="8604" xr:uid="{00000000-0005-0000-0000-000062210000}"/>
    <cellStyle name="SAPBEXresItemX 5 6" xfId="8605" xr:uid="{00000000-0005-0000-0000-000063210000}"/>
    <cellStyle name="SAPBEXresItemX 5 6 2" xfId="8606" xr:uid="{00000000-0005-0000-0000-000064210000}"/>
    <cellStyle name="SAPBEXresItemX 5 7" xfId="8607" xr:uid="{00000000-0005-0000-0000-000065210000}"/>
    <cellStyle name="SAPBEXresItemX 5 7 2" xfId="8608" xr:uid="{00000000-0005-0000-0000-000066210000}"/>
    <cellStyle name="SAPBEXresItemX 5 8" xfId="8609" xr:uid="{00000000-0005-0000-0000-000067210000}"/>
    <cellStyle name="SAPBEXresItemX 5 8 2" xfId="8610" xr:uid="{00000000-0005-0000-0000-000068210000}"/>
    <cellStyle name="SAPBEXresItemX 5 9" xfId="8611" xr:uid="{00000000-0005-0000-0000-000069210000}"/>
    <cellStyle name="SAPBEXresItemX 6" xfId="8612" xr:uid="{00000000-0005-0000-0000-00006A210000}"/>
    <cellStyle name="SAPBEXresItemX 6 2" xfId="8613" xr:uid="{00000000-0005-0000-0000-00006B210000}"/>
    <cellStyle name="SAPBEXresItemX 6 2 2" xfId="8614" xr:uid="{00000000-0005-0000-0000-00006C210000}"/>
    <cellStyle name="SAPBEXresItemX 6 3" xfId="8615" xr:uid="{00000000-0005-0000-0000-00006D210000}"/>
    <cellStyle name="SAPBEXresItemX 6 3 2" xfId="8616" xr:uid="{00000000-0005-0000-0000-00006E210000}"/>
    <cellStyle name="SAPBEXresItemX 6 4" xfId="8617" xr:uid="{00000000-0005-0000-0000-00006F210000}"/>
    <cellStyle name="SAPBEXresItemX 6 4 2" xfId="8618" xr:uid="{00000000-0005-0000-0000-000070210000}"/>
    <cellStyle name="SAPBEXresItemX 6 5" xfId="8619" xr:uid="{00000000-0005-0000-0000-000071210000}"/>
    <cellStyle name="SAPBEXresItemX 6 5 2" xfId="8620" xr:uid="{00000000-0005-0000-0000-000072210000}"/>
    <cellStyle name="SAPBEXresItemX 6 6" xfId="8621" xr:uid="{00000000-0005-0000-0000-000073210000}"/>
    <cellStyle name="SAPBEXresItemX 6 6 2" xfId="8622" xr:uid="{00000000-0005-0000-0000-000074210000}"/>
    <cellStyle name="SAPBEXresItemX 6 7" xfId="8623" xr:uid="{00000000-0005-0000-0000-000075210000}"/>
    <cellStyle name="SAPBEXresItemX 6 7 2" xfId="8624" xr:uid="{00000000-0005-0000-0000-000076210000}"/>
    <cellStyle name="SAPBEXresItemX 6 8" xfId="8625" xr:uid="{00000000-0005-0000-0000-000077210000}"/>
    <cellStyle name="SAPBEXresItemX 7" xfId="8626" xr:uid="{00000000-0005-0000-0000-000078210000}"/>
    <cellStyle name="SAPBEXresItemX 7 2" xfId="8627" xr:uid="{00000000-0005-0000-0000-000079210000}"/>
    <cellStyle name="SAPBEXstdData" xfId="816" xr:uid="{00000000-0005-0000-0000-00007A210000}"/>
    <cellStyle name="SAPBEXstdData 2" xfId="8628" xr:uid="{00000000-0005-0000-0000-00007B210000}"/>
    <cellStyle name="SAPBEXstdData 2 2" xfId="8629" xr:uid="{00000000-0005-0000-0000-00007C210000}"/>
    <cellStyle name="SAPBEXstdData 2 2 2" xfId="8630" xr:uid="{00000000-0005-0000-0000-00007D210000}"/>
    <cellStyle name="SAPBEXstdData 2 2 2 2" xfId="8631" xr:uid="{00000000-0005-0000-0000-00007E210000}"/>
    <cellStyle name="SAPBEXstdData 2 2 3" xfId="8632" xr:uid="{00000000-0005-0000-0000-00007F210000}"/>
    <cellStyle name="SAPBEXstdData 2 2 3 2" xfId="8633" xr:uid="{00000000-0005-0000-0000-000080210000}"/>
    <cellStyle name="SAPBEXstdData 2 2 4" xfId="8634" xr:uid="{00000000-0005-0000-0000-000081210000}"/>
    <cellStyle name="SAPBEXstdData 2 2 4 2" xfId="8635" xr:uid="{00000000-0005-0000-0000-000082210000}"/>
    <cellStyle name="SAPBEXstdData 2 2 5" xfId="8636" xr:uid="{00000000-0005-0000-0000-000083210000}"/>
    <cellStyle name="SAPBEXstdData 2 2 5 2" xfId="8637" xr:uid="{00000000-0005-0000-0000-000084210000}"/>
    <cellStyle name="SAPBEXstdData 2 2 6" xfId="8638" xr:uid="{00000000-0005-0000-0000-000085210000}"/>
    <cellStyle name="SAPBEXstdData 2 2 6 2" xfId="8639" xr:uid="{00000000-0005-0000-0000-000086210000}"/>
    <cellStyle name="SAPBEXstdData 2 2 7" xfId="8640" xr:uid="{00000000-0005-0000-0000-000087210000}"/>
    <cellStyle name="SAPBEXstdData 2 2 7 2" xfId="8641" xr:uid="{00000000-0005-0000-0000-000088210000}"/>
    <cellStyle name="SAPBEXstdData 2 2 8" xfId="8642" xr:uid="{00000000-0005-0000-0000-000089210000}"/>
    <cellStyle name="SAPBEXstdData 2 2 8 2" xfId="8643" xr:uid="{00000000-0005-0000-0000-00008A210000}"/>
    <cellStyle name="SAPBEXstdData 2 2 9" xfId="8644" xr:uid="{00000000-0005-0000-0000-00008B210000}"/>
    <cellStyle name="SAPBEXstdData 2 3" xfId="8645" xr:uid="{00000000-0005-0000-0000-00008C210000}"/>
    <cellStyle name="SAPBEXstdData 2 3 2" xfId="8646" xr:uid="{00000000-0005-0000-0000-00008D210000}"/>
    <cellStyle name="SAPBEXstdData 2 3 2 2" xfId="8647" xr:uid="{00000000-0005-0000-0000-00008E210000}"/>
    <cellStyle name="SAPBEXstdData 2 3 3" xfId="8648" xr:uid="{00000000-0005-0000-0000-00008F210000}"/>
    <cellStyle name="SAPBEXstdData 2 3 3 2" xfId="8649" xr:uid="{00000000-0005-0000-0000-000090210000}"/>
    <cellStyle name="SAPBEXstdData 2 3 4" xfId="8650" xr:uid="{00000000-0005-0000-0000-000091210000}"/>
    <cellStyle name="SAPBEXstdData 2 3 4 2" xfId="8651" xr:uid="{00000000-0005-0000-0000-000092210000}"/>
    <cellStyle name="SAPBEXstdData 2 3 5" xfId="8652" xr:uid="{00000000-0005-0000-0000-000093210000}"/>
    <cellStyle name="SAPBEXstdData 2 3 5 2" xfId="8653" xr:uid="{00000000-0005-0000-0000-000094210000}"/>
    <cellStyle name="SAPBEXstdData 2 3 6" xfId="8654" xr:uid="{00000000-0005-0000-0000-000095210000}"/>
    <cellStyle name="SAPBEXstdData 2 3 6 2" xfId="8655" xr:uid="{00000000-0005-0000-0000-000096210000}"/>
    <cellStyle name="SAPBEXstdData 2 3 7" xfId="8656" xr:uid="{00000000-0005-0000-0000-000097210000}"/>
    <cellStyle name="SAPBEXstdData 2 3 7 2" xfId="8657" xr:uid="{00000000-0005-0000-0000-000098210000}"/>
    <cellStyle name="SAPBEXstdData 2 3 8" xfId="8658" xr:uid="{00000000-0005-0000-0000-000099210000}"/>
    <cellStyle name="SAPBEXstdData 2 3 8 2" xfId="8659" xr:uid="{00000000-0005-0000-0000-00009A210000}"/>
    <cellStyle name="SAPBEXstdData 2 3 9" xfId="8660" xr:uid="{00000000-0005-0000-0000-00009B210000}"/>
    <cellStyle name="SAPBEXstdData 2 4" xfId="8661" xr:uid="{00000000-0005-0000-0000-00009C210000}"/>
    <cellStyle name="SAPBEXstdData 2 4 2" xfId="8662" xr:uid="{00000000-0005-0000-0000-00009D210000}"/>
    <cellStyle name="SAPBEXstdData 2 4 2 2" xfId="8663" xr:uid="{00000000-0005-0000-0000-00009E210000}"/>
    <cellStyle name="SAPBEXstdData 2 4 3" xfId="8664" xr:uid="{00000000-0005-0000-0000-00009F210000}"/>
    <cellStyle name="SAPBEXstdData 2 4 3 2" xfId="8665" xr:uid="{00000000-0005-0000-0000-0000A0210000}"/>
    <cellStyle name="SAPBEXstdData 2 4 4" xfId="8666" xr:uid="{00000000-0005-0000-0000-0000A1210000}"/>
    <cellStyle name="SAPBEXstdData 2 4 4 2" xfId="8667" xr:uid="{00000000-0005-0000-0000-0000A2210000}"/>
    <cellStyle name="SAPBEXstdData 2 4 5" xfId="8668" xr:uid="{00000000-0005-0000-0000-0000A3210000}"/>
    <cellStyle name="SAPBEXstdData 2 4 5 2" xfId="8669" xr:uid="{00000000-0005-0000-0000-0000A4210000}"/>
    <cellStyle name="SAPBEXstdData 2 4 6" xfId="8670" xr:uid="{00000000-0005-0000-0000-0000A5210000}"/>
    <cellStyle name="SAPBEXstdData 2 4 6 2" xfId="8671" xr:uid="{00000000-0005-0000-0000-0000A6210000}"/>
    <cellStyle name="SAPBEXstdData 2 4 7" xfId="8672" xr:uid="{00000000-0005-0000-0000-0000A7210000}"/>
    <cellStyle name="SAPBEXstdData 2 4 7 2" xfId="8673" xr:uid="{00000000-0005-0000-0000-0000A8210000}"/>
    <cellStyle name="SAPBEXstdData 2 4 8" xfId="8674" xr:uid="{00000000-0005-0000-0000-0000A9210000}"/>
    <cellStyle name="SAPBEXstdData 2 4 8 2" xfId="8675" xr:uid="{00000000-0005-0000-0000-0000AA210000}"/>
    <cellStyle name="SAPBEXstdData 2 4 9" xfId="8676" xr:uid="{00000000-0005-0000-0000-0000AB210000}"/>
    <cellStyle name="SAPBEXstdData 2 5" xfId="8677" xr:uid="{00000000-0005-0000-0000-0000AC210000}"/>
    <cellStyle name="SAPBEXstdData 2 5 2" xfId="8678" xr:uid="{00000000-0005-0000-0000-0000AD210000}"/>
    <cellStyle name="SAPBEXstdData 2 5 2 2" xfId="8679" xr:uid="{00000000-0005-0000-0000-0000AE210000}"/>
    <cellStyle name="SAPBEXstdData 2 5 3" xfId="8680" xr:uid="{00000000-0005-0000-0000-0000AF210000}"/>
    <cellStyle name="SAPBEXstdData 2 5 3 2" xfId="8681" xr:uid="{00000000-0005-0000-0000-0000B0210000}"/>
    <cellStyle name="SAPBEXstdData 2 5 4" xfId="8682" xr:uid="{00000000-0005-0000-0000-0000B1210000}"/>
    <cellStyle name="SAPBEXstdData 2 5 4 2" xfId="8683" xr:uid="{00000000-0005-0000-0000-0000B2210000}"/>
    <cellStyle name="SAPBEXstdData 2 5 5" xfId="8684" xr:uid="{00000000-0005-0000-0000-0000B3210000}"/>
    <cellStyle name="SAPBEXstdData 2 5 5 2" xfId="8685" xr:uid="{00000000-0005-0000-0000-0000B4210000}"/>
    <cellStyle name="SAPBEXstdData 2 5 6" xfId="8686" xr:uid="{00000000-0005-0000-0000-0000B5210000}"/>
    <cellStyle name="SAPBEXstdData 2 5 6 2" xfId="8687" xr:uid="{00000000-0005-0000-0000-0000B6210000}"/>
    <cellStyle name="SAPBEXstdData 2 5 7" xfId="8688" xr:uid="{00000000-0005-0000-0000-0000B7210000}"/>
    <cellStyle name="SAPBEXstdData 2 5 7 2" xfId="8689" xr:uid="{00000000-0005-0000-0000-0000B8210000}"/>
    <cellStyle name="SAPBEXstdData 2 5 8" xfId="8690" xr:uid="{00000000-0005-0000-0000-0000B9210000}"/>
    <cellStyle name="SAPBEXstdData 2 6" xfId="8691" xr:uid="{00000000-0005-0000-0000-0000BA210000}"/>
    <cellStyle name="SAPBEXstdData 2 6 2" xfId="8692" xr:uid="{00000000-0005-0000-0000-0000BB210000}"/>
    <cellStyle name="SAPBEXstdData 2 7" xfId="8693" xr:uid="{00000000-0005-0000-0000-0000BC210000}"/>
    <cellStyle name="SAPBEXstdData 3" xfId="8694" xr:uid="{00000000-0005-0000-0000-0000BD210000}"/>
    <cellStyle name="SAPBEXstdData 3 2" xfId="8695" xr:uid="{00000000-0005-0000-0000-0000BE210000}"/>
    <cellStyle name="SAPBEXstdData 3 2 2" xfId="8696" xr:uid="{00000000-0005-0000-0000-0000BF210000}"/>
    <cellStyle name="SAPBEXstdData 3 2 2 2" xfId="8697" xr:uid="{00000000-0005-0000-0000-0000C0210000}"/>
    <cellStyle name="SAPBEXstdData 3 2 3" xfId="8698" xr:uid="{00000000-0005-0000-0000-0000C1210000}"/>
    <cellStyle name="SAPBEXstdData 3 2 3 2" xfId="8699" xr:uid="{00000000-0005-0000-0000-0000C2210000}"/>
    <cellStyle name="SAPBEXstdData 3 2 4" xfId="8700" xr:uid="{00000000-0005-0000-0000-0000C3210000}"/>
    <cellStyle name="SAPBEXstdData 3 2 4 2" xfId="8701" xr:uid="{00000000-0005-0000-0000-0000C4210000}"/>
    <cellStyle name="SAPBEXstdData 3 2 5" xfId="8702" xr:uid="{00000000-0005-0000-0000-0000C5210000}"/>
    <cellStyle name="SAPBEXstdData 3 2 5 2" xfId="8703" xr:uid="{00000000-0005-0000-0000-0000C6210000}"/>
    <cellStyle name="SAPBEXstdData 3 2 6" xfId="8704" xr:uid="{00000000-0005-0000-0000-0000C7210000}"/>
    <cellStyle name="SAPBEXstdData 3 2 6 2" xfId="8705" xr:uid="{00000000-0005-0000-0000-0000C8210000}"/>
    <cellStyle name="SAPBEXstdData 3 2 7" xfId="8706" xr:uid="{00000000-0005-0000-0000-0000C9210000}"/>
    <cellStyle name="SAPBEXstdData 3 2 7 2" xfId="8707" xr:uid="{00000000-0005-0000-0000-0000CA210000}"/>
    <cellStyle name="SAPBEXstdData 3 2 8" xfId="8708" xr:uid="{00000000-0005-0000-0000-0000CB210000}"/>
    <cellStyle name="SAPBEXstdData 3 2 8 2" xfId="8709" xr:uid="{00000000-0005-0000-0000-0000CC210000}"/>
    <cellStyle name="SAPBEXstdData 3 2 9" xfId="8710" xr:uid="{00000000-0005-0000-0000-0000CD210000}"/>
    <cellStyle name="SAPBEXstdData 3 3" xfId="8711" xr:uid="{00000000-0005-0000-0000-0000CE210000}"/>
    <cellStyle name="SAPBEXstdData 3 3 2" xfId="8712" xr:uid="{00000000-0005-0000-0000-0000CF210000}"/>
    <cellStyle name="SAPBEXstdData 3 3 2 2" xfId="8713" xr:uid="{00000000-0005-0000-0000-0000D0210000}"/>
    <cellStyle name="SAPBEXstdData 3 3 3" xfId="8714" xr:uid="{00000000-0005-0000-0000-0000D1210000}"/>
    <cellStyle name="SAPBEXstdData 3 3 3 2" xfId="8715" xr:uid="{00000000-0005-0000-0000-0000D2210000}"/>
    <cellStyle name="SAPBEXstdData 3 3 4" xfId="8716" xr:uid="{00000000-0005-0000-0000-0000D3210000}"/>
    <cellStyle name="SAPBEXstdData 3 3 4 2" xfId="8717" xr:uid="{00000000-0005-0000-0000-0000D4210000}"/>
    <cellStyle name="SAPBEXstdData 3 3 5" xfId="8718" xr:uid="{00000000-0005-0000-0000-0000D5210000}"/>
    <cellStyle name="SAPBEXstdData 3 3 5 2" xfId="8719" xr:uid="{00000000-0005-0000-0000-0000D6210000}"/>
    <cellStyle name="SAPBEXstdData 3 3 6" xfId="8720" xr:uid="{00000000-0005-0000-0000-0000D7210000}"/>
    <cellStyle name="SAPBEXstdData 3 3 6 2" xfId="8721" xr:uid="{00000000-0005-0000-0000-0000D8210000}"/>
    <cellStyle name="SAPBEXstdData 3 3 7" xfId="8722" xr:uid="{00000000-0005-0000-0000-0000D9210000}"/>
    <cellStyle name="SAPBEXstdData 3 3 7 2" xfId="8723" xr:uid="{00000000-0005-0000-0000-0000DA210000}"/>
    <cellStyle name="SAPBEXstdData 3 3 8" xfId="8724" xr:uid="{00000000-0005-0000-0000-0000DB210000}"/>
    <cellStyle name="SAPBEXstdData 3 3 8 2" xfId="8725" xr:uid="{00000000-0005-0000-0000-0000DC210000}"/>
    <cellStyle name="SAPBEXstdData 3 3 9" xfId="8726" xr:uid="{00000000-0005-0000-0000-0000DD210000}"/>
    <cellStyle name="SAPBEXstdData 3 4" xfId="8727" xr:uid="{00000000-0005-0000-0000-0000DE210000}"/>
    <cellStyle name="SAPBEXstdData 3 4 2" xfId="8728" xr:uid="{00000000-0005-0000-0000-0000DF210000}"/>
    <cellStyle name="SAPBEXstdData 3 4 2 2" xfId="8729" xr:uid="{00000000-0005-0000-0000-0000E0210000}"/>
    <cellStyle name="SAPBEXstdData 3 4 3" xfId="8730" xr:uid="{00000000-0005-0000-0000-0000E1210000}"/>
    <cellStyle name="SAPBEXstdData 3 4 3 2" xfId="8731" xr:uid="{00000000-0005-0000-0000-0000E2210000}"/>
    <cellStyle name="SAPBEXstdData 3 4 4" xfId="8732" xr:uid="{00000000-0005-0000-0000-0000E3210000}"/>
    <cellStyle name="SAPBEXstdData 3 4 4 2" xfId="8733" xr:uid="{00000000-0005-0000-0000-0000E4210000}"/>
    <cellStyle name="SAPBEXstdData 3 4 5" xfId="8734" xr:uid="{00000000-0005-0000-0000-0000E5210000}"/>
    <cellStyle name="SAPBEXstdData 3 4 5 2" xfId="8735" xr:uid="{00000000-0005-0000-0000-0000E6210000}"/>
    <cellStyle name="SAPBEXstdData 3 4 6" xfId="8736" xr:uid="{00000000-0005-0000-0000-0000E7210000}"/>
    <cellStyle name="SAPBEXstdData 3 4 6 2" xfId="8737" xr:uid="{00000000-0005-0000-0000-0000E8210000}"/>
    <cellStyle name="SAPBEXstdData 3 4 7" xfId="8738" xr:uid="{00000000-0005-0000-0000-0000E9210000}"/>
    <cellStyle name="SAPBEXstdData 3 4 7 2" xfId="8739" xr:uid="{00000000-0005-0000-0000-0000EA210000}"/>
    <cellStyle name="SAPBEXstdData 3 4 8" xfId="8740" xr:uid="{00000000-0005-0000-0000-0000EB210000}"/>
    <cellStyle name="SAPBEXstdData 3 4 8 2" xfId="8741" xr:uid="{00000000-0005-0000-0000-0000EC210000}"/>
    <cellStyle name="SAPBEXstdData 3 4 9" xfId="8742" xr:uid="{00000000-0005-0000-0000-0000ED210000}"/>
    <cellStyle name="SAPBEXstdData 3 5" xfId="8743" xr:uid="{00000000-0005-0000-0000-0000EE210000}"/>
    <cellStyle name="SAPBEXstdData 3 5 2" xfId="8744" xr:uid="{00000000-0005-0000-0000-0000EF210000}"/>
    <cellStyle name="SAPBEXstdData 3 5 2 2" xfId="8745" xr:uid="{00000000-0005-0000-0000-0000F0210000}"/>
    <cellStyle name="SAPBEXstdData 3 5 3" xfId="8746" xr:uid="{00000000-0005-0000-0000-0000F1210000}"/>
    <cellStyle name="SAPBEXstdData 3 5 3 2" xfId="8747" xr:uid="{00000000-0005-0000-0000-0000F2210000}"/>
    <cellStyle name="SAPBEXstdData 3 5 4" xfId="8748" xr:uid="{00000000-0005-0000-0000-0000F3210000}"/>
    <cellStyle name="SAPBEXstdData 3 5 4 2" xfId="8749" xr:uid="{00000000-0005-0000-0000-0000F4210000}"/>
    <cellStyle name="SAPBEXstdData 3 5 5" xfId="8750" xr:uid="{00000000-0005-0000-0000-0000F5210000}"/>
    <cellStyle name="SAPBEXstdData 3 5 5 2" xfId="8751" xr:uid="{00000000-0005-0000-0000-0000F6210000}"/>
    <cellStyle name="SAPBEXstdData 3 5 6" xfId="8752" xr:uid="{00000000-0005-0000-0000-0000F7210000}"/>
    <cellStyle name="SAPBEXstdData 3 5 6 2" xfId="8753" xr:uid="{00000000-0005-0000-0000-0000F8210000}"/>
    <cellStyle name="SAPBEXstdData 3 5 7" xfId="8754" xr:uid="{00000000-0005-0000-0000-0000F9210000}"/>
    <cellStyle name="SAPBEXstdData 3 5 7 2" xfId="8755" xr:uid="{00000000-0005-0000-0000-0000FA210000}"/>
    <cellStyle name="SAPBEXstdData 3 5 8" xfId="8756" xr:uid="{00000000-0005-0000-0000-0000FB210000}"/>
    <cellStyle name="SAPBEXstdData 3 6" xfId="8757" xr:uid="{00000000-0005-0000-0000-0000FC210000}"/>
    <cellStyle name="SAPBEXstdData 3 6 2" xfId="8758" xr:uid="{00000000-0005-0000-0000-0000FD210000}"/>
    <cellStyle name="SAPBEXstdData 4" xfId="8759" xr:uid="{00000000-0005-0000-0000-0000FE210000}"/>
    <cellStyle name="SAPBEXstdData 4 2" xfId="8760" xr:uid="{00000000-0005-0000-0000-0000FF210000}"/>
    <cellStyle name="SAPBEXstdData 4 2 2" xfId="8761" xr:uid="{00000000-0005-0000-0000-000000220000}"/>
    <cellStyle name="SAPBEXstdData 4 3" xfId="8762" xr:uid="{00000000-0005-0000-0000-000001220000}"/>
    <cellStyle name="SAPBEXstdData 4 3 2" xfId="8763" xr:uid="{00000000-0005-0000-0000-000002220000}"/>
    <cellStyle name="SAPBEXstdData 4 4" xfId="8764" xr:uid="{00000000-0005-0000-0000-000003220000}"/>
    <cellStyle name="SAPBEXstdData 4 4 2" xfId="8765" xr:uid="{00000000-0005-0000-0000-000004220000}"/>
    <cellStyle name="SAPBEXstdData 4 5" xfId="8766" xr:uid="{00000000-0005-0000-0000-000005220000}"/>
    <cellStyle name="SAPBEXstdData 4 5 2" xfId="8767" xr:uid="{00000000-0005-0000-0000-000006220000}"/>
    <cellStyle name="SAPBEXstdData 4 6" xfId="8768" xr:uid="{00000000-0005-0000-0000-000007220000}"/>
    <cellStyle name="SAPBEXstdData 4 6 2" xfId="8769" xr:uid="{00000000-0005-0000-0000-000008220000}"/>
    <cellStyle name="SAPBEXstdData 4 7" xfId="8770" xr:uid="{00000000-0005-0000-0000-000009220000}"/>
    <cellStyle name="SAPBEXstdData 4 7 2" xfId="8771" xr:uid="{00000000-0005-0000-0000-00000A220000}"/>
    <cellStyle name="SAPBEXstdData 4 8" xfId="8772" xr:uid="{00000000-0005-0000-0000-00000B220000}"/>
    <cellStyle name="SAPBEXstdData 4 8 2" xfId="8773" xr:uid="{00000000-0005-0000-0000-00000C220000}"/>
    <cellStyle name="SAPBEXstdData 4 9" xfId="8774" xr:uid="{00000000-0005-0000-0000-00000D220000}"/>
    <cellStyle name="SAPBEXstdData 5" xfId="8775" xr:uid="{00000000-0005-0000-0000-00000E220000}"/>
    <cellStyle name="SAPBEXstdData 5 2" xfId="8776" xr:uid="{00000000-0005-0000-0000-00000F220000}"/>
    <cellStyle name="SAPBEXstdData 5 2 2" xfId="8777" xr:uid="{00000000-0005-0000-0000-000010220000}"/>
    <cellStyle name="SAPBEXstdData 5 3" xfId="8778" xr:uid="{00000000-0005-0000-0000-000011220000}"/>
    <cellStyle name="SAPBEXstdData 5 3 2" xfId="8779" xr:uid="{00000000-0005-0000-0000-000012220000}"/>
    <cellStyle name="SAPBEXstdData 5 4" xfId="8780" xr:uid="{00000000-0005-0000-0000-000013220000}"/>
    <cellStyle name="SAPBEXstdData 5 4 2" xfId="8781" xr:uid="{00000000-0005-0000-0000-000014220000}"/>
    <cellStyle name="SAPBEXstdData 5 5" xfId="8782" xr:uid="{00000000-0005-0000-0000-000015220000}"/>
    <cellStyle name="SAPBEXstdData 5 5 2" xfId="8783" xr:uid="{00000000-0005-0000-0000-000016220000}"/>
    <cellStyle name="SAPBEXstdData 5 6" xfId="8784" xr:uid="{00000000-0005-0000-0000-000017220000}"/>
    <cellStyle name="SAPBEXstdData 5 6 2" xfId="8785" xr:uid="{00000000-0005-0000-0000-000018220000}"/>
    <cellStyle name="SAPBEXstdData 5 7" xfId="8786" xr:uid="{00000000-0005-0000-0000-000019220000}"/>
    <cellStyle name="SAPBEXstdData 5 7 2" xfId="8787" xr:uid="{00000000-0005-0000-0000-00001A220000}"/>
    <cellStyle name="SAPBEXstdData 5 8" xfId="8788" xr:uid="{00000000-0005-0000-0000-00001B220000}"/>
    <cellStyle name="SAPBEXstdData 5 8 2" xfId="8789" xr:uid="{00000000-0005-0000-0000-00001C220000}"/>
    <cellStyle name="SAPBEXstdData 5 9" xfId="8790" xr:uid="{00000000-0005-0000-0000-00001D220000}"/>
    <cellStyle name="SAPBEXstdData 6" xfId="8791" xr:uid="{00000000-0005-0000-0000-00001E220000}"/>
    <cellStyle name="SAPBEXstdData 6 2" xfId="8792" xr:uid="{00000000-0005-0000-0000-00001F220000}"/>
    <cellStyle name="SAPBEXstdData 6 2 2" xfId="8793" xr:uid="{00000000-0005-0000-0000-000020220000}"/>
    <cellStyle name="SAPBEXstdData 6 3" xfId="8794" xr:uid="{00000000-0005-0000-0000-000021220000}"/>
    <cellStyle name="SAPBEXstdData 6 3 2" xfId="8795" xr:uid="{00000000-0005-0000-0000-000022220000}"/>
    <cellStyle name="SAPBEXstdData 6 4" xfId="8796" xr:uid="{00000000-0005-0000-0000-000023220000}"/>
    <cellStyle name="SAPBEXstdData 6 4 2" xfId="8797" xr:uid="{00000000-0005-0000-0000-000024220000}"/>
    <cellStyle name="SAPBEXstdData 6 5" xfId="8798" xr:uid="{00000000-0005-0000-0000-000025220000}"/>
    <cellStyle name="SAPBEXstdData 6 5 2" xfId="8799" xr:uid="{00000000-0005-0000-0000-000026220000}"/>
    <cellStyle name="SAPBEXstdData 6 6" xfId="8800" xr:uid="{00000000-0005-0000-0000-000027220000}"/>
    <cellStyle name="SAPBEXstdData 6 6 2" xfId="8801" xr:uid="{00000000-0005-0000-0000-000028220000}"/>
    <cellStyle name="SAPBEXstdData 6 7" xfId="8802" xr:uid="{00000000-0005-0000-0000-000029220000}"/>
    <cellStyle name="SAPBEXstdData 6 7 2" xfId="8803" xr:uid="{00000000-0005-0000-0000-00002A220000}"/>
    <cellStyle name="SAPBEXstdData 6 8" xfId="8804" xr:uid="{00000000-0005-0000-0000-00002B220000}"/>
    <cellStyle name="SAPBEXstdData 6 8 2" xfId="8805" xr:uid="{00000000-0005-0000-0000-00002C220000}"/>
    <cellStyle name="SAPBEXstdData 6 9" xfId="8806" xr:uid="{00000000-0005-0000-0000-00002D220000}"/>
    <cellStyle name="SAPBEXstdData 7" xfId="8807" xr:uid="{00000000-0005-0000-0000-00002E220000}"/>
    <cellStyle name="SAPBEXstdData 7 2" xfId="8808" xr:uid="{00000000-0005-0000-0000-00002F220000}"/>
    <cellStyle name="SAPBEXstdData 7 2 2" xfId="8809" xr:uid="{00000000-0005-0000-0000-000030220000}"/>
    <cellStyle name="SAPBEXstdData 7 3" xfId="8810" xr:uid="{00000000-0005-0000-0000-000031220000}"/>
    <cellStyle name="SAPBEXstdData 7 3 2" xfId="8811" xr:uid="{00000000-0005-0000-0000-000032220000}"/>
    <cellStyle name="SAPBEXstdData 7 4" xfId="8812" xr:uid="{00000000-0005-0000-0000-000033220000}"/>
    <cellStyle name="SAPBEXstdData 7 4 2" xfId="8813" xr:uid="{00000000-0005-0000-0000-000034220000}"/>
    <cellStyle name="SAPBEXstdData 7 5" xfId="8814" xr:uid="{00000000-0005-0000-0000-000035220000}"/>
    <cellStyle name="SAPBEXstdData 7 5 2" xfId="8815" xr:uid="{00000000-0005-0000-0000-000036220000}"/>
    <cellStyle name="SAPBEXstdData 7 6" xfId="8816" xr:uid="{00000000-0005-0000-0000-000037220000}"/>
    <cellStyle name="SAPBEXstdData 7 6 2" xfId="8817" xr:uid="{00000000-0005-0000-0000-000038220000}"/>
    <cellStyle name="SAPBEXstdData 7 7" xfId="8818" xr:uid="{00000000-0005-0000-0000-000039220000}"/>
    <cellStyle name="SAPBEXstdData 7 7 2" xfId="8819" xr:uid="{00000000-0005-0000-0000-00003A220000}"/>
    <cellStyle name="SAPBEXstdData 7 8" xfId="8820" xr:uid="{00000000-0005-0000-0000-00003B220000}"/>
    <cellStyle name="SAPBEXstdData 8" xfId="8821" xr:uid="{00000000-0005-0000-0000-00003C220000}"/>
    <cellStyle name="SAPBEXstdData 8 2" xfId="8822" xr:uid="{00000000-0005-0000-0000-00003D220000}"/>
    <cellStyle name="SAPBEXstdData 9" xfId="8823" xr:uid="{00000000-0005-0000-0000-00003E220000}"/>
    <cellStyle name="SAPBEXstdData_AM - Continuity Report ALL CAD 12 2007" xfId="8824" xr:uid="{00000000-0005-0000-0000-00003F220000}"/>
    <cellStyle name="SAPBEXstdDataEmph" xfId="817" xr:uid="{00000000-0005-0000-0000-000040220000}"/>
    <cellStyle name="SAPBEXstdDataEmph 2" xfId="8825" xr:uid="{00000000-0005-0000-0000-000041220000}"/>
    <cellStyle name="SAPBEXstdDataEmph 2 2" xfId="8826" xr:uid="{00000000-0005-0000-0000-000042220000}"/>
    <cellStyle name="SAPBEXstdDataEmph 2 2 2" xfId="8827" xr:uid="{00000000-0005-0000-0000-000043220000}"/>
    <cellStyle name="SAPBEXstdDataEmph 2 2 2 2" xfId="8828" xr:uid="{00000000-0005-0000-0000-000044220000}"/>
    <cellStyle name="SAPBEXstdDataEmph 2 2 3" xfId="8829" xr:uid="{00000000-0005-0000-0000-000045220000}"/>
    <cellStyle name="SAPBEXstdDataEmph 2 2 3 2" xfId="8830" xr:uid="{00000000-0005-0000-0000-000046220000}"/>
    <cellStyle name="SAPBEXstdDataEmph 2 2 4" xfId="8831" xr:uid="{00000000-0005-0000-0000-000047220000}"/>
    <cellStyle name="SAPBEXstdDataEmph 2 2 4 2" xfId="8832" xr:uid="{00000000-0005-0000-0000-000048220000}"/>
    <cellStyle name="SAPBEXstdDataEmph 2 2 5" xfId="8833" xr:uid="{00000000-0005-0000-0000-000049220000}"/>
    <cellStyle name="SAPBEXstdDataEmph 2 2 5 2" xfId="8834" xr:uid="{00000000-0005-0000-0000-00004A220000}"/>
    <cellStyle name="SAPBEXstdDataEmph 2 2 6" xfId="8835" xr:uid="{00000000-0005-0000-0000-00004B220000}"/>
    <cellStyle name="SAPBEXstdDataEmph 2 2 6 2" xfId="8836" xr:uid="{00000000-0005-0000-0000-00004C220000}"/>
    <cellStyle name="SAPBEXstdDataEmph 2 2 7" xfId="8837" xr:uid="{00000000-0005-0000-0000-00004D220000}"/>
    <cellStyle name="SAPBEXstdDataEmph 2 2 7 2" xfId="8838" xr:uid="{00000000-0005-0000-0000-00004E220000}"/>
    <cellStyle name="SAPBEXstdDataEmph 2 2 8" xfId="8839" xr:uid="{00000000-0005-0000-0000-00004F220000}"/>
    <cellStyle name="SAPBEXstdDataEmph 2 2 8 2" xfId="8840" xr:uid="{00000000-0005-0000-0000-000050220000}"/>
    <cellStyle name="SAPBEXstdDataEmph 2 2 9" xfId="8841" xr:uid="{00000000-0005-0000-0000-000051220000}"/>
    <cellStyle name="SAPBEXstdDataEmph 2 3" xfId="8842" xr:uid="{00000000-0005-0000-0000-000052220000}"/>
    <cellStyle name="SAPBEXstdDataEmph 2 3 2" xfId="8843" xr:uid="{00000000-0005-0000-0000-000053220000}"/>
    <cellStyle name="SAPBEXstdDataEmph 2 3 2 2" xfId="8844" xr:uid="{00000000-0005-0000-0000-000054220000}"/>
    <cellStyle name="SAPBEXstdDataEmph 2 3 3" xfId="8845" xr:uid="{00000000-0005-0000-0000-000055220000}"/>
    <cellStyle name="SAPBEXstdDataEmph 2 3 3 2" xfId="8846" xr:uid="{00000000-0005-0000-0000-000056220000}"/>
    <cellStyle name="SAPBEXstdDataEmph 2 3 4" xfId="8847" xr:uid="{00000000-0005-0000-0000-000057220000}"/>
    <cellStyle name="SAPBEXstdDataEmph 2 3 4 2" xfId="8848" xr:uid="{00000000-0005-0000-0000-000058220000}"/>
    <cellStyle name="SAPBEXstdDataEmph 2 3 5" xfId="8849" xr:uid="{00000000-0005-0000-0000-000059220000}"/>
    <cellStyle name="SAPBEXstdDataEmph 2 3 5 2" xfId="8850" xr:uid="{00000000-0005-0000-0000-00005A220000}"/>
    <cellStyle name="SAPBEXstdDataEmph 2 3 6" xfId="8851" xr:uid="{00000000-0005-0000-0000-00005B220000}"/>
    <cellStyle name="SAPBEXstdDataEmph 2 3 6 2" xfId="8852" xr:uid="{00000000-0005-0000-0000-00005C220000}"/>
    <cellStyle name="SAPBEXstdDataEmph 2 3 7" xfId="8853" xr:uid="{00000000-0005-0000-0000-00005D220000}"/>
    <cellStyle name="SAPBEXstdDataEmph 2 3 7 2" xfId="8854" xr:uid="{00000000-0005-0000-0000-00005E220000}"/>
    <cellStyle name="SAPBEXstdDataEmph 2 3 8" xfId="8855" xr:uid="{00000000-0005-0000-0000-00005F220000}"/>
    <cellStyle name="SAPBEXstdDataEmph 2 3 8 2" xfId="8856" xr:uid="{00000000-0005-0000-0000-000060220000}"/>
    <cellStyle name="SAPBEXstdDataEmph 2 3 9" xfId="8857" xr:uid="{00000000-0005-0000-0000-000061220000}"/>
    <cellStyle name="SAPBEXstdDataEmph 2 4" xfId="8858" xr:uid="{00000000-0005-0000-0000-000062220000}"/>
    <cellStyle name="SAPBEXstdDataEmph 2 4 2" xfId="8859" xr:uid="{00000000-0005-0000-0000-000063220000}"/>
    <cellStyle name="SAPBEXstdDataEmph 2 4 2 2" xfId="8860" xr:uid="{00000000-0005-0000-0000-000064220000}"/>
    <cellStyle name="SAPBEXstdDataEmph 2 4 3" xfId="8861" xr:uid="{00000000-0005-0000-0000-000065220000}"/>
    <cellStyle name="SAPBEXstdDataEmph 2 4 3 2" xfId="8862" xr:uid="{00000000-0005-0000-0000-000066220000}"/>
    <cellStyle name="SAPBEXstdDataEmph 2 4 4" xfId="8863" xr:uid="{00000000-0005-0000-0000-000067220000}"/>
    <cellStyle name="SAPBEXstdDataEmph 2 4 4 2" xfId="8864" xr:uid="{00000000-0005-0000-0000-000068220000}"/>
    <cellStyle name="SAPBEXstdDataEmph 2 4 5" xfId="8865" xr:uid="{00000000-0005-0000-0000-000069220000}"/>
    <cellStyle name="SAPBEXstdDataEmph 2 4 5 2" xfId="8866" xr:uid="{00000000-0005-0000-0000-00006A220000}"/>
    <cellStyle name="SAPBEXstdDataEmph 2 4 6" xfId="8867" xr:uid="{00000000-0005-0000-0000-00006B220000}"/>
    <cellStyle name="SAPBEXstdDataEmph 2 4 6 2" xfId="8868" xr:uid="{00000000-0005-0000-0000-00006C220000}"/>
    <cellStyle name="SAPBEXstdDataEmph 2 4 7" xfId="8869" xr:uid="{00000000-0005-0000-0000-00006D220000}"/>
    <cellStyle name="SAPBEXstdDataEmph 2 4 7 2" xfId="8870" xr:uid="{00000000-0005-0000-0000-00006E220000}"/>
    <cellStyle name="SAPBEXstdDataEmph 2 4 8" xfId="8871" xr:uid="{00000000-0005-0000-0000-00006F220000}"/>
    <cellStyle name="SAPBEXstdDataEmph 2 4 8 2" xfId="8872" xr:uid="{00000000-0005-0000-0000-000070220000}"/>
    <cellStyle name="SAPBEXstdDataEmph 2 4 9" xfId="8873" xr:uid="{00000000-0005-0000-0000-000071220000}"/>
    <cellStyle name="SAPBEXstdDataEmph 2 5" xfId="8874" xr:uid="{00000000-0005-0000-0000-000072220000}"/>
    <cellStyle name="SAPBEXstdDataEmph 2 5 2" xfId="8875" xr:uid="{00000000-0005-0000-0000-000073220000}"/>
    <cellStyle name="SAPBEXstdDataEmph 2 5 2 2" xfId="8876" xr:uid="{00000000-0005-0000-0000-000074220000}"/>
    <cellStyle name="SAPBEXstdDataEmph 2 5 3" xfId="8877" xr:uid="{00000000-0005-0000-0000-000075220000}"/>
    <cellStyle name="SAPBEXstdDataEmph 2 5 3 2" xfId="8878" xr:uid="{00000000-0005-0000-0000-000076220000}"/>
    <cellStyle name="SAPBEXstdDataEmph 2 5 4" xfId="8879" xr:uid="{00000000-0005-0000-0000-000077220000}"/>
    <cellStyle name="SAPBEXstdDataEmph 2 5 4 2" xfId="8880" xr:uid="{00000000-0005-0000-0000-000078220000}"/>
    <cellStyle name="SAPBEXstdDataEmph 2 5 5" xfId="8881" xr:uid="{00000000-0005-0000-0000-000079220000}"/>
    <cellStyle name="SAPBEXstdDataEmph 2 5 5 2" xfId="8882" xr:uid="{00000000-0005-0000-0000-00007A220000}"/>
    <cellStyle name="SAPBEXstdDataEmph 2 5 6" xfId="8883" xr:uid="{00000000-0005-0000-0000-00007B220000}"/>
    <cellStyle name="SAPBEXstdDataEmph 2 5 6 2" xfId="8884" xr:uid="{00000000-0005-0000-0000-00007C220000}"/>
    <cellStyle name="SAPBEXstdDataEmph 2 5 7" xfId="8885" xr:uid="{00000000-0005-0000-0000-00007D220000}"/>
    <cellStyle name="SAPBEXstdDataEmph 2 5 7 2" xfId="8886" xr:uid="{00000000-0005-0000-0000-00007E220000}"/>
    <cellStyle name="SAPBEXstdDataEmph 2 5 8" xfId="8887" xr:uid="{00000000-0005-0000-0000-00007F220000}"/>
    <cellStyle name="SAPBEXstdDataEmph 2 6" xfId="8888" xr:uid="{00000000-0005-0000-0000-000080220000}"/>
    <cellStyle name="SAPBEXstdDataEmph 2 6 2" xfId="8889" xr:uid="{00000000-0005-0000-0000-000081220000}"/>
    <cellStyle name="SAPBEXstdDataEmph 2 7" xfId="8890" xr:uid="{00000000-0005-0000-0000-000082220000}"/>
    <cellStyle name="SAPBEXstdDataEmph 3" xfId="8891" xr:uid="{00000000-0005-0000-0000-000083220000}"/>
    <cellStyle name="SAPBEXstdDataEmph 3 2" xfId="8892" xr:uid="{00000000-0005-0000-0000-000084220000}"/>
    <cellStyle name="SAPBEXstdDataEmph 3 2 2" xfId="8893" xr:uid="{00000000-0005-0000-0000-000085220000}"/>
    <cellStyle name="SAPBEXstdDataEmph 3 3" xfId="8894" xr:uid="{00000000-0005-0000-0000-000086220000}"/>
    <cellStyle name="SAPBEXstdDataEmph 3 3 2" xfId="8895" xr:uid="{00000000-0005-0000-0000-000087220000}"/>
    <cellStyle name="SAPBEXstdDataEmph 3 4" xfId="8896" xr:uid="{00000000-0005-0000-0000-000088220000}"/>
    <cellStyle name="SAPBEXstdDataEmph 3 4 2" xfId="8897" xr:uid="{00000000-0005-0000-0000-000089220000}"/>
    <cellStyle name="SAPBEXstdDataEmph 3 5" xfId="8898" xr:uid="{00000000-0005-0000-0000-00008A220000}"/>
    <cellStyle name="SAPBEXstdDataEmph 3 5 2" xfId="8899" xr:uid="{00000000-0005-0000-0000-00008B220000}"/>
    <cellStyle name="SAPBEXstdDataEmph 3 6" xfId="8900" xr:uid="{00000000-0005-0000-0000-00008C220000}"/>
    <cellStyle name="SAPBEXstdDataEmph 3 6 2" xfId="8901" xr:uid="{00000000-0005-0000-0000-00008D220000}"/>
    <cellStyle name="SAPBEXstdDataEmph 3 7" xfId="8902" xr:uid="{00000000-0005-0000-0000-00008E220000}"/>
    <cellStyle name="SAPBEXstdDataEmph 3 7 2" xfId="8903" xr:uid="{00000000-0005-0000-0000-00008F220000}"/>
    <cellStyle name="SAPBEXstdDataEmph 3 8" xfId="8904" xr:uid="{00000000-0005-0000-0000-000090220000}"/>
    <cellStyle name="SAPBEXstdDataEmph 3 8 2" xfId="8905" xr:uid="{00000000-0005-0000-0000-000091220000}"/>
    <cellStyle name="SAPBEXstdDataEmph 3 9" xfId="8906" xr:uid="{00000000-0005-0000-0000-000092220000}"/>
    <cellStyle name="SAPBEXstdDataEmph 4" xfId="8907" xr:uid="{00000000-0005-0000-0000-000093220000}"/>
    <cellStyle name="SAPBEXstdDataEmph 4 2" xfId="8908" xr:uid="{00000000-0005-0000-0000-000094220000}"/>
    <cellStyle name="SAPBEXstdDataEmph 4 2 2" xfId="8909" xr:uid="{00000000-0005-0000-0000-000095220000}"/>
    <cellStyle name="SAPBEXstdDataEmph 4 3" xfId="8910" xr:uid="{00000000-0005-0000-0000-000096220000}"/>
    <cellStyle name="SAPBEXstdDataEmph 4 3 2" xfId="8911" xr:uid="{00000000-0005-0000-0000-000097220000}"/>
    <cellStyle name="SAPBEXstdDataEmph 4 4" xfId="8912" xr:uid="{00000000-0005-0000-0000-000098220000}"/>
    <cellStyle name="SAPBEXstdDataEmph 4 4 2" xfId="8913" xr:uid="{00000000-0005-0000-0000-000099220000}"/>
    <cellStyle name="SAPBEXstdDataEmph 4 5" xfId="8914" xr:uid="{00000000-0005-0000-0000-00009A220000}"/>
    <cellStyle name="SAPBEXstdDataEmph 4 5 2" xfId="8915" xr:uid="{00000000-0005-0000-0000-00009B220000}"/>
    <cellStyle name="SAPBEXstdDataEmph 4 6" xfId="8916" xr:uid="{00000000-0005-0000-0000-00009C220000}"/>
    <cellStyle name="SAPBEXstdDataEmph 4 6 2" xfId="8917" xr:uid="{00000000-0005-0000-0000-00009D220000}"/>
    <cellStyle name="SAPBEXstdDataEmph 4 7" xfId="8918" xr:uid="{00000000-0005-0000-0000-00009E220000}"/>
    <cellStyle name="SAPBEXstdDataEmph 4 7 2" xfId="8919" xr:uid="{00000000-0005-0000-0000-00009F220000}"/>
    <cellStyle name="SAPBEXstdDataEmph 4 8" xfId="8920" xr:uid="{00000000-0005-0000-0000-0000A0220000}"/>
    <cellStyle name="SAPBEXstdDataEmph 4 8 2" xfId="8921" xr:uid="{00000000-0005-0000-0000-0000A1220000}"/>
    <cellStyle name="SAPBEXstdDataEmph 4 9" xfId="8922" xr:uid="{00000000-0005-0000-0000-0000A2220000}"/>
    <cellStyle name="SAPBEXstdDataEmph 5" xfId="8923" xr:uid="{00000000-0005-0000-0000-0000A3220000}"/>
    <cellStyle name="SAPBEXstdDataEmph 5 2" xfId="8924" xr:uid="{00000000-0005-0000-0000-0000A4220000}"/>
    <cellStyle name="SAPBEXstdDataEmph 5 2 2" xfId="8925" xr:uid="{00000000-0005-0000-0000-0000A5220000}"/>
    <cellStyle name="SAPBEXstdDataEmph 5 3" xfId="8926" xr:uid="{00000000-0005-0000-0000-0000A6220000}"/>
    <cellStyle name="SAPBEXstdDataEmph 5 3 2" xfId="8927" xr:uid="{00000000-0005-0000-0000-0000A7220000}"/>
    <cellStyle name="SAPBEXstdDataEmph 5 4" xfId="8928" xr:uid="{00000000-0005-0000-0000-0000A8220000}"/>
    <cellStyle name="SAPBEXstdDataEmph 5 4 2" xfId="8929" xr:uid="{00000000-0005-0000-0000-0000A9220000}"/>
    <cellStyle name="SAPBEXstdDataEmph 5 5" xfId="8930" xr:uid="{00000000-0005-0000-0000-0000AA220000}"/>
    <cellStyle name="SAPBEXstdDataEmph 5 5 2" xfId="8931" xr:uid="{00000000-0005-0000-0000-0000AB220000}"/>
    <cellStyle name="SAPBEXstdDataEmph 5 6" xfId="8932" xr:uid="{00000000-0005-0000-0000-0000AC220000}"/>
    <cellStyle name="SAPBEXstdDataEmph 5 6 2" xfId="8933" xr:uid="{00000000-0005-0000-0000-0000AD220000}"/>
    <cellStyle name="SAPBEXstdDataEmph 5 7" xfId="8934" xr:uid="{00000000-0005-0000-0000-0000AE220000}"/>
    <cellStyle name="SAPBEXstdDataEmph 5 7 2" xfId="8935" xr:uid="{00000000-0005-0000-0000-0000AF220000}"/>
    <cellStyle name="SAPBEXstdDataEmph 5 8" xfId="8936" xr:uid="{00000000-0005-0000-0000-0000B0220000}"/>
    <cellStyle name="SAPBEXstdDataEmph 5 8 2" xfId="8937" xr:uid="{00000000-0005-0000-0000-0000B1220000}"/>
    <cellStyle name="SAPBEXstdDataEmph 5 9" xfId="8938" xr:uid="{00000000-0005-0000-0000-0000B2220000}"/>
    <cellStyle name="SAPBEXstdDataEmph 6" xfId="8939" xr:uid="{00000000-0005-0000-0000-0000B3220000}"/>
    <cellStyle name="SAPBEXstdDataEmph 6 2" xfId="8940" xr:uid="{00000000-0005-0000-0000-0000B4220000}"/>
    <cellStyle name="SAPBEXstdDataEmph 6 2 2" xfId="8941" xr:uid="{00000000-0005-0000-0000-0000B5220000}"/>
    <cellStyle name="SAPBEXstdDataEmph 6 3" xfId="8942" xr:uid="{00000000-0005-0000-0000-0000B6220000}"/>
    <cellStyle name="SAPBEXstdDataEmph 6 3 2" xfId="8943" xr:uid="{00000000-0005-0000-0000-0000B7220000}"/>
    <cellStyle name="SAPBEXstdDataEmph 6 4" xfId="8944" xr:uid="{00000000-0005-0000-0000-0000B8220000}"/>
    <cellStyle name="SAPBEXstdDataEmph 6 4 2" xfId="8945" xr:uid="{00000000-0005-0000-0000-0000B9220000}"/>
    <cellStyle name="SAPBEXstdDataEmph 6 5" xfId="8946" xr:uid="{00000000-0005-0000-0000-0000BA220000}"/>
    <cellStyle name="SAPBEXstdDataEmph 6 5 2" xfId="8947" xr:uid="{00000000-0005-0000-0000-0000BB220000}"/>
    <cellStyle name="SAPBEXstdDataEmph 6 6" xfId="8948" xr:uid="{00000000-0005-0000-0000-0000BC220000}"/>
    <cellStyle name="SAPBEXstdDataEmph 6 6 2" xfId="8949" xr:uid="{00000000-0005-0000-0000-0000BD220000}"/>
    <cellStyle name="SAPBEXstdDataEmph 6 7" xfId="8950" xr:uid="{00000000-0005-0000-0000-0000BE220000}"/>
    <cellStyle name="SAPBEXstdDataEmph 6 7 2" xfId="8951" xr:uid="{00000000-0005-0000-0000-0000BF220000}"/>
    <cellStyle name="SAPBEXstdDataEmph 6 8" xfId="8952" xr:uid="{00000000-0005-0000-0000-0000C0220000}"/>
    <cellStyle name="SAPBEXstdDataEmph 7" xfId="8953" xr:uid="{00000000-0005-0000-0000-0000C1220000}"/>
    <cellStyle name="SAPBEXstdDataEmph 7 2" xfId="8954" xr:uid="{00000000-0005-0000-0000-0000C2220000}"/>
    <cellStyle name="SAPBEXstdDataEmph 8" xfId="8955" xr:uid="{00000000-0005-0000-0000-0000C3220000}"/>
    <cellStyle name="SAPBEXstdExc1" xfId="818" xr:uid="{00000000-0005-0000-0000-0000C4220000}"/>
    <cellStyle name="SAPBEXstdExc1Emph" xfId="819" xr:uid="{00000000-0005-0000-0000-0000C5220000}"/>
    <cellStyle name="SAPBEXstdExc2" xfId="820" xr:uid="{00000000-0005-0000-0000-0000C6220000}"/>
    <cellStyle name="SAPBEXstdExc2Emph" xfId="821" xr:uid="{00000000-0005-0000-0000-0000C7220000}"/>
    <cellStyle name="SAPBEXstdItem" xfId="822" xr:uid="{00000000-0005-0000-0000-0000C8220000}"/>
    <cellStyle name="SAPBEXstdItem 2" xfId="8956" xr:uid="{00000000-0005-0000-0000-0000C9220000}"/>
    <cellStyle name="SAPBEXstdItem 2 2" xfId="8957" xr:uid="{00000000-0005-0000-0000-0000CA220000}"/>
    <cellStyle name="SAPBEXstdItem 2 2 2" xfId="8958" xr:uid="{00000000-0005-0000-0000-0000CB220000}"/>
    <cellStyle name="SAPBEXstdItem 2 2 2 2" xfId="8959" xr:uid="{00000000-0005-0000-0000-0000CC220000}"/>
    <cellStyle name="SAPBEXstdItem 2 2 3" xfId="8960" xr:uid="{00000000-0005-0000-0000-0000CD220000}"/>
    <cellStyle name="SAPBEXstdItem 2 2 3 2" xfId="8961" xr:uid="{00000000-0005-0000-0000-0000CE220000}"/>
    <cellStyle name="SAPBEXstdItem 2 2 4" xfId="8962" xr:uid="{00000000-0005-0000-0000-0000CF220000}"/>
    <cellStyle name="SAPBEXstdItem 2 2 4 2" xfId="8963" xr:uid="{00000000-0005-0000-0000-0000D0220000}"/>
    <cellStyle name="SAPBEXstdItem 2 2 5" xfId="8964" xr:uid="{00000000-0005-0000-0000-0000D1220000}"/>
    <cellStyle name="SAPBEXstdItem 2 2 5 2" xfId="8965" xr:uid="{00000000-0005-0000-0000-0000D2220000}"/>
    <cellStyle name="SAPBEXstdItem 2 2 6" xfId="8966" xr:uid="{00000000-0005-0000-0000-0000D3220000}"/>
    <cellStyle name="SAPBEXstdItem 2 2 6 2" xfId="8967" xr:uid="{00000000-0005-0000-0000-0000D4220000}"/>
    <cellStyle name="SAPBEXstdItem 2 2 7" xfId="8968" xr:uid="{00000000-0005-0000-0000-0000D5220000}"/>
    <cellStyle name="SAPBEXstdItem 2 2 7 2" xfId="8969" xr:uid="{00000000-0005-0000-0000-0000D6220000}"/>
    <cellStyle name="SAPBEXstdItem 2 2 8" xfId="8970" xr:uid="{00000000-0005-0000-0000-0000D7220000}"/>
    <cellStyle name="SAPBEXstdItem 2 2 8 2" xfId="8971" xr:uid="{00000000-0005-0000-0000-0000D8220000}"/>
    <cellStyle name="SAPBEXstdItem 2 2 9" xfId="8972" xr:uid="{00000000-0005-0000-0000-0000D9220000}"/>
    <cellStyle name="SAPBEXstdItem 2 3" xfId="8973" xr:uid="{00000000-0005-0000-0000-0000DA220000}"/>
    <cellStyle name="SAPBEXstdItem 2 3 2" xfId="8974" xr:uid="{00000000-0005-0000-0000-0000DB220000}"/>
    <cellStyle name="SAPBEXstdItem 2 3 2 2" xfId="8975" xr:uid="{00000000-0005-0000-0000-0000DC220000}"/>
    <cellStyle name="SAPBEXstdItem 2 3 3" xfId="8976" xr:uid="{00000000-0005-0000-0000-0000DD220000}"/>
    <cellStyle name="SAPBEXstdItem 2 3 3 2" xfId="8977" xr:uid="{00000000-0005-0000-0000-0000DE220000}"/>
    <cellStyle name="SAPBEXstdItem 2 3 4" xfId="8978" xr:uid="{00000000-0005-0000-0000-0000DF220000}"/>
    <cellStyle name="SAPBEXstdItem 2 3 4 2" xfId="8979" xr:uid="{00000000-0005-0000-0000-0000E0220000}"/>
    <cellStyle name="SAPBEXstdItem 2 3 5" xfId="8980" xr:uid="{00000000-0005-0000-0000-0000E1220000}"/>
    <cellStyle name="SAPBEXstdItem 2 3 5 2" xfId="8981" xr:uid="{00000000-0005-0000-0000-0000E2220000}"/>
    <cellStyle name="SAPBEXstdItem 2 3 6" xfId="8982" xr:uid="{00000000-0005-0000-0000-0000E3220000}"/>
    <cellStyle name="SAPBEXstdItem 2 3 6 2" xfId="8983" xr:uid="{00000000-0005-0000-0000-0000E4220000}"/>
    <cellStyle name="SAPBEXstdItem 2 3 7" xfId="8984" xr:uid="{00000000-0005-0000-0000-0000E5220000}"/>
    <cellStyle name="SAPBEXstdItem 2 3 7 2" xfId="8985" xr:uid="{00000000-0005-0000-0000-0000E6220000}"/>
    <cellStyle name="SAPBEXstdItem 2 3 8" xfId="8986" xr:uid="{00000000-0005-0000-0000-0000E7220000}"/>
    <cellStyle name="SAPBEXstdItem 2 3 8 2" xfId="8987" xr:uid="{00000000-0005-0000-0000-0000E8220000}"/>
    <cellStyle name="SAPBEXstdItem 2 3 9" xfId="8988" xr:uid="{00000000-0005-0000-0000-0000E9220000}"/>
    <cellStyle name="SAPBEXstdItem 2 4" xfId="8989" xr:uid="{00000000-0005-0000-0000-0000EA220000}"/>
    <cellStyle name="SAPBEXstdItem 2 4 2" xfId="8990" xr:uid="{00000000-0005-0000-0000-0000EB220000}"/>
    <cellStyle name="SAPBEXstdItem 2 4 2 2" xfId="8991" xr:uid="{00000000-0005-0000-0000-0000EC220000}"/>
    <cellStyle name="SAPBEXstdItem 2 4 3" xfId="8992" xr:uid="{00000000-0005-0000-0000-0000ED220000}"/>
    <cellStyle name="SAPBEXstdItem 2 4 3 2" xfId="8993" xr:uid="{00000000-0005-0000-0000-0000EE220000}"/>
    <cellStyle name="SAPBEXstdItem 2 4 4" xfId="8994" xr:uid="{00000000-0005-0000-0000-0000EF220000}"/>
    <cellStyle name="SAPBEXstdItem 2 4 4 2" xfId="8995" xr:uid="{00000000-0005-0000-0000-0000F0220000}"/>
    <cellStyle name="SAPBEXstdItem 2 4 5" xfId="8996" xr:uid="{00000000-0005-0000-0000-0000F1220000}"/>
    <cellStyle name="SAPBEXstdItem 2 4 5 2" xfId="8997" xr:uid="{00000000-0005-0000-0000-0000F2220000}"/>
    <cellStyle name="SAPBEXstdItem 2 4 6" xfId="8998" xr:uid="{00000000-0005-0000-0000-0000F3220000}"/>
    <cellStyle name="SAPBEXstdItem 2 4 6 2" xfId="8999" xr:uid="{00000000-0005-0000-0000-0000F4220000}"/>
    <cellStyle name="SAPBEXstdItem 2 4 7" xfId="9000" xr:uid="{00000000-0005-0000-0000-0000F5220000}"/>
    <cellStyle name="SAPBEXstdItem 2 4 7 2" xfId="9001" xr:uid="{00000000-0005-0000-0000-0000F6220000}"/>
    <cellStyle name="SAPBEXstdItem 2 4 8" xfId="9002" xr:uid="{00000000-0005-0000-0000-0000F7220000}"/>
    <cellStyle name="SAPBEXstdItem 2 4 8 2" xfId="9003" xr:uid="{00000000-0005-0000-0000-0000F8220000}"/>
    <cellStyle name="SAPBEXstdItem 2 4 9" xfId="9004" xr:uid="{00000000-0005-0000-0000-0000F9220000}"/>
    <cellStyle name="SAPBEXstdItem 2 5" xfId="9005" xr:uid="{00000000-0005-0000-0000-0000FA220000}"/>
    <cellStyle name="SAPBEXstdItem 2 5 2" xfId="9006" xr:uid="{00000000-0005-0000-0000-0000FB220000}"/>
    <cellStyle name="SAPBEXstdItem 2 5 2 2" xfId="9007" xr:uid="{00000000-0005-0000-0000-0000FC220000}"/>
    <cellStyle name="SAPBEXstdItem 2 5 3" xfId="9008" xr:uid="{00000000-0005-0000-0000-0000FD220000}"/>
    <cellStyle name="SAPBEXstdItem 2 5 3 2" xfId="9009" xr:uid="{00000000-0005-0000-0000-0000FE220000}"/>
    <cellStyle name="SAPBEXstdItem 2 5 4" xfId="9010" xr:uid="{00000000-0005-0000-0000-0000FF220000}"/>
    <cellStyle name="SAPBEXstdItem 2 5 4 2" xfId="9011" xr:uid="{00000000-0005-0000-0000-000000230000}"/>
    <cellStyle name="SAPBEXstdItem 2 5 5" xfId="9012" xr:uid="{00000000-0005-0000-0000-000001230000}"/>
    <cellStyle name="SAPBEXstdItem 2 5 5 2" xfId="9013" xr:uid="{00000000-0005-0000-0000-000002230000}"/>
    <cellStyle name="SAPBEXstdItem 2 5 6" xfId="9014" xr:uid="{00000000-0005-0000-0000-000003230000}"/>
    <cellStyle name="SAPBEXstdItem 2 5 6 2" xfId="9015" xr:uid="{00000000-0005-0000-0000-000004230000}"/>
    <cellStyle name="SAPBEXstdItem 2 5 7" xfId="9016" xr:uid="{00000000-0005-0000-0000-000005230000}"/>
    <cellStyle name="SAPBEXstdItem 2 5 7 2" xfId="9017" xr:uid="{00000000-0005-0000-0000-000006230000}"/>
    <cellStyle name="SAPBEXstdItem 2 5 8" xfId="9018" xr:uid="{00000000-0005-0000-0000-000007230000}"/>
    <cellStyle name="SAPBEXstdItem 2 6" xfId="9019" xr:uid="{00000000-0005-0000-0000-000008230000}"/>
    <cellStyle name="SAPBEXstdItem 2 6 2" xfId="9020" xr:uid="{00000000-0005-0000-0000-000009230000}"/>
    <cellStyle name="SAPBEXstdItem 2 7" xfId="9021" xr:uid="{00000000-0005-0000-0000-00000A230000}"/>
    <cellStyle name="SAPBEXstdItem 3" xfId="9022" xr:uid="{00000000-0005-0000-0000-00000B230000}"/>
    <cellStyle name="SAPBEXstdItem 3 2" xfId="9023" xr:uid="{00000000-0005-0000-0000-00000C230000}"/>
    <cellStyle name="SAPBEXstdItem 3 2 2" xfId="9024" xr:uid="{00000000-0005-0000-0000-00000D230000}"/>
    <cellStyle name="SAPBEXstdItem 3 2 2 2" xfId="9025" xr:uid="{00000000-0005-0000-0000-00000E230000}"/>
    <cellStyle name="SAPBEXstdItem 3 2 2 2 2" xfId="9026" xr:uid="{00000000-0005-0000-0000-00000F230000}"/>
    <cellStyle name="SAPBEXstdItem 3 2 2 3" xfId="9027" xr:uid="{00000000-0005-0000-0000-000010230000}"/>
    <cellStyle name="SAPBEXstdItem 3 2 2 3 2" xfId="9028" xr:uid="{00000000-0005-0000-0000-000011230000}"/>
    <cellStyle name="SAPBEXstdItem 3 2 2 4" xfId="9029" xr:uid="{00000000-0005-0000-0000-000012230000}"/>
    <cellStyle name="SAPBEXstdItem 3 2 2 4 2" xfId="9030" xr:uid="{00000000-0005-0000-0000-000013230000}"/>
    <cellStyle name="SAPBEXstdItem 3 2 2 5" xfId="9031" xr:uid="{00000000-0005-0000-0000-000014230000}"/>
    <cellStyle name="SAPBEXstdItem 3 2 2 5 2" xfId="9032" xr:uid="{00000000-0005-0000-0000-000015230000}"/>
    <cellStyle name="SAPBEXstdItem 3 2 2 6" xfId="9033" xr:uid="{00000000-0005-0000-0000-000016230000}"/>
    <cellStyle name="SAPBEXstdItem 3 2 2 6 2" xfId="9034" xr:uid="{00000000-0005-0000-0000-000017230000}"/>
    <cellStyle name="SAPBEXstdItem 3 2 2 7" xfId="9035" xr:uid="{00000000-0005-0000-0000-000018230000}"/>
    <cellStyle name="SAPBEXstdItem 3 2 2 7 2" xfId="9036" xr:uid="{00000000-0005-0000-0000-000019230000}"/>
    <cellStyle name="SAPBEXstdItem 3 2 2 8" xfId="9037" xr:uid="{00000000-0005-0000-0000-00001A230000}"/>
    <cellStyle name="SAPBEXstdItem 3 2 2 8 2" xfId="9038" xr:uid="{00000000-0005-0000-0000-00001B230000}"/>
    <cellStyle name="SAPBEXstdItem 3 2 2 9" xfId="9039" xr:uid="{00000000-0005-0000-0000-00001C230000}"/>
    <cellStyle name="SAPBEXstdItem 3 2 3" xfId="9040" xr:uid="{00000000-0005-0000-0000-00001D230000}"/>
    <cellStyle name="SAPBEXstdItem 3 2 3 2" xfId="9041" xr:uid="{00000000-0005-0000-0000-00001E230000}"/>
    <cellStyle name="SAPBEXstdItem 3 2 3 2 2" xfId="9042" xr:uid="{00000000-0005-0000-0000-00001F230000}"/>
    <cellStyle name="SAPBEXstdItem 3 2 3 3" xfId="9043" xr:uid="{00000000-0005-0000-0000-000020230000}"/>
    <cellStyle name="SAPBEXstdItem 3 2 3 3 2" xfId="9044" xr:uid="{00000000-0005-0000-0000-000021230000}"/>
    <cellStyle name="SAPBEXstdItem 3 2 3 4" xfId="9045" xr:uid="{00000000-0005-0000-0000-000022230000}"/>
    <cellStyle name="SAPBEXstdItem 3 2 3 4 2" xfId="9046" xr:uid="{00000000-0005-0000-0000-000023230000}"/>
    <cellStyle name="SAPBEXstdItem 3 2 3 5" xfId="9047" xr:uid="{00000000-0005-0000-0000-000024230000}"/>
    <cellStyle name="SAPBEXstdItem 3 2 3 5 2" xfId="9048" xr:uid="{00000000-0005-0000-0000-000025230000}"/>
    <cellStyle name="SAPBEXstdItem 3 2 3 6" xfId="9049" xr:uid="{00000000-0005-0000-0000-000026230000}"/>
    <cellStyle name="SAPBEXstdItem 3 2 3 6 2" xfId="9050" xr:uid="{00000000-0005-0000-0000-000027230000}"/>
    <cellStyle name="SAPBEXstdItem 3 2 3 7" xfId="9051" xr:uid="{00000000-0005-0000-0000-000028230000}"/>
    <cellStyle name="SAPBEXstdItem 3 2 3 7 2" xfId="9052" xr:uid="{00000000-0005-0000-0000-000029230000}"/>
    <cellStyle name="SAPBEXstdItem 3 2 3 8" xfId="9053" xr:uid="{00000000-0005-0000-0000-00002A230000}"/>
    <cellStyle name="SAPBEXstdItem 3 2 3 8 2" xfId="9054" xr:uid="{00000000-0005-0000-0000-00002B230000}"/>
    <cellStyle name="SAPBEXstdItem 3 2 3 9" xfId="9055" xr:uid="{00000000-0005-0000-0000-00002C230000}"/>
    <cellStyle name="SAPBEXstdItem 3 2 4" xfId="9056" xr:uid="{00000000-0005-0000-0000-00002D230000}"/>
    <cellStyle name="SAPBEXstdItem 3 2 4 2" xfId="9057" xr:uid="{00000000-0005-0000-0000-00002E230000}"/>
    <cellStyle name="SAPBEXstdItem 3 2 4 2 2" xfId="9058" xr:uid="{00000000-0005-0000-0000-00002F230000}"/>
    <cellStyle name="SAPBEXstdItem 3 2 4 3" xfId="9059" xr:uid="{00000000-0005-0000-0000-000030230000}"/>
    <cellStyle name="SAPBEXstdItem 3 2 4 3 2" xfId="9060" xr:uid="{00000000-0005-0000-0000-000031230000}"/>
    <cellStyle name="SAPBEXstdItem 3 2 4 4" xfId="9061" xr:uid="{00000000-0005-0000-0000-000032230000}"/>
    <cellStyle name="SAPBEXstdItem 3 2 4 4 2" xfId="9062" xr:uid="{00000000-0005-0000-0000-000033230000}"/>
    <cellStyle name="SAPBEXstdItem 3 2 4 5" xfId="9063" xr:uid="{00000000-0005-0000-0000-000034230000}"/>
    <cellStyle name="SAPBEXstdItem 3 2 4 5 2" xfId="9064" xr:uid="{00000000-0005-0000-0000-000035230000}"/>
    <cellStyle name="SAPBEXstdItem 3 2 4 6" xfId="9065" xr:uid="{00000000-0005-0000-0000-000036230000}"/>
    <cellStyle name="SAPBEXstdItem 3 2 4 6 2" xfId="9066" xr:uid="{00000000-0005-0000-0000-000037230000}"/>
    <cellStyle name="SAPBEXstdItem 3 2 4 7" xfId="9067" xr:uid="{00000000-0005-0000-0000-000038230000}"/>
    <cellStyle name="SAPBEXstdItem 3 2 4 7 2" xfId="9068" xr:uid="{00000000-0005-0000-0000-000039230000}"/>
    <cellStyle name="SAPBEXstdItem 3 2 4 8" xfId="9069" xr:uid="{00000000-0005-0000-0000-00003A230000}"/>
    <cellStyle name="SAPBEXstdItem 3 2 4 8 2" xfId="9070" xr:uid="{00000000-0005-0000-0000-00003B230000}"/>
    <cellStyle name="SAPBEXstdItem 3 2 4 9" xfId="9071" xr:uid="{00000000-0005-0000-0000-00003C230000}"/>
    <cellStyle name="SAPBEXstdItem 3 2 5" xfId="9072" xr:uid="{00000000-0005-0000-0000-00003D230000}"/>
    <cellStyle name="SAPBEXstdItem 3 2 5 2" xfId="9073" xr:uid="{00000000-0005-0000-0000-00003E230000}"/>
    <cellStyle name="SAPBEXstdItem 3 2 5 2 2" xfId="9074" xr:uid="{00000000-0005-0000-0000-00003F230000}"/>
    <cellStyle name="SAPBEXstdItem 3 2 5 3" xfId="9075" xr:uid="{00000000-0005-0000-0000-000040230000}"/>
    <cellStyle name="SAPBEXstdItem 3 2 5 3 2" xfId="9076" xr:uid="{00000000-0005-0000-0000-000041230000}"/>
    <cellStyle name="SAPBEXstdItem 3 2 5 4" xfId="9077" xr:uid="{00000000-0005-0000-0000-000042230000}"/>
    <cellStyle name="SAPBEXstdItem 3 2 5 4 2" xfId="9078" xr:uid="{00000000-0005-0000-0000-000043230000}"/>
    <cellStyle name="SAPBEXstdItem 3 2 5 5" xfId="9079" xr:uid="{00000000-0005-0000-0000-000044230000}"/>
    <cellStyle name="SAPBEXstdItem 3 2 5 5 2" xfId="9080" xr:uid="{00000000-0005-0000-0000-000045230000}"/>
    <cellStyle name="SAPBEXstdItem 3 2 5 6" xfId="9081" xr:uid="{00000000-0005-0000-0000-000046230000}"/>
    <cellStyle name="SAPBEXstdItem 3 2 5 6 2" xfId="9082" xr:uid="{00000000-0005-0000-0000-000047230000}"/>
    <cellStyle name="SAPBEXstdItem 3 2 5 7" xfId="9083" xr:uid="{00000000-0005-0000-0000-000048230000}"/>
    <cellStyle name="SAPBEXstdItem 3 2 5 7 2" xfId="9084" xr:uid="{00000000-0005-0000-0000-000049230000}"/>
    <cellStyle name="SAPBEXstdItem 3 2 5 8" xfId="9085" xr:uid="{00000000-0005-0000-0000-00004A230000}"/>
    <cellStyle name="SAPBEXstdItem 3 2 6" xfId="9086" xr:uid="{00000000-0005-0000-0000-00004B230000}"/>
    <cellStyle name="SAPBEXstdItem 3 2 6 2" xfId="9087" xr:uid="{00000000-0005-0000-0000-00004C230000}"/>
    <cellStyle name="SAPBEXstdItem 3 3" xfId="9088" xr:uid="{00000000-0005-0000-0000-00004D230000}"/>
    <cellStyle name="SAPBEXstdItem 3 3 2" xfId="9089" xr:uid="{00000000-0005-0000-0000-00004E230000}"/>
    <cellStyle name="SAPBEXstdItem 3 3 2 2" xfId="9090" xr:uid="{00000000-0005-0000-0000-00004F230000}"/>
    <cellStyle name="SAPBEXstdItem 3 3 2 2 2" xfId="9091" xr:uid="{00000000-0005-0000-0000-000050230000}"/>
    <cellStyle name="SAPBEXstdItem 3 3 2 3" xfId="9092" xr:uid="{00000000-0005-0000-0000-000051230000}"/>
    <cellStyle name="SAPBEXstdItem 3 3 2 3 2" xfId="9093" xr:uid="{00000000-0005-0000-0000-000052230000}"/>
    <cellStyle name="SAPBEXstdItem 3 3 2 4" xfId="9094" xr:uid="{00000000-0005-0000-0000-000053230000}"/>
    <cellStyle name="SAPBEXstdItem 3 3 2 4 2" xfId="9095" xr:uid="{00000000-0005-0000-0000-000054230000}"/>
    <cellStyle name="SAPBEXstdItem 3 3 2 5" xfId="9096" xr:uid="{00000000-0005-0000-0000-000055230000}"/>
    <cellStyle name="SAPBEXstdItem 3 3 2 5 2" xfId="9097" xr:uid="{00000000-0005-0000-0000-000056230000}"/>
    <cellStyle name="SAPBEXstdItem 3 3 2 6" xfId="9098" xr:uid="{00000000-0005-0000-0000-000057230000}"/>
    <cellStyle name="SAPBEXstdItem 3 3 2 6 2" xfId="9099" xr:uid="{00000000-0005-0000-0000-000058230000}"/>
    <cellStyle name="SAPBEXstdItem 3 3 2 7" xfId="9100" xr:uid="{00000000-0005-0000-0000-000059230000}"/>
    <cellStyle name="SAPBEXstdItem 3 3 2 7 2" xfId="9101" xr:uid="{00000000-0005-0000-0000-00005A230000}"/>
    <cellStyle name="SAPBEXstdItem 3 3 2 8" xfId="9102" xr:uid="{00000000-0005-0000-0000-00005B230000}"/>
    <cellStyle name="SAPBEXstdItem 3 3 2 8 2" xfId="9103" xr:uid="{00000000-0005-0000-0000-00005C230000}"/>
    <cellStyle name="SAPBEXstdItem 3 3 2 9" xfId="9104" xr:uid="{00000000-0005-0000-0000-00005D230000}"/>
    <cellStyle name="SAPBEXstdItem 3 3 3" xfId="9105" xr:uid="{00000000-0005-0000-0000-00005E230000}"/>
    <cellStyle name="SAPBEXstdItem 3 3 3 2" xfId="9106" xr:uid="{00000000-0005-0000-0000-00005F230000}"/>
    <cellStyle name="SAPBEXstdItem 3 3 3 2 2" xfId="9107" xr:uid="{00000000-0005-0000-0000-000060230000}"/>
    <cellStyle name="SAPBEXstdItem 3 3 3 3" xfId="9108" xr:uid="{00000000-0005-0000-0000-000061230000}"/>
    <cellStyle name="SAPBEXstdItem 3 3 3 3 2" xfId="9109" xr:uid="{00000000-0005-0000-0000-000062230000}"/>
    <cellStyle name="SAPBEXstdItem 3 3 3 4" xfId="9110" xr:uid="{00000000-0005-0000-0000-000063230000}"/>
    <cellStyle name="SAPBEXstdItem 3 3 3 4 2" xfId="9111" xr:uid="{00000000-0005-0000-0000-000064230000}"/>
    <cellStyle name="SAPBEXstdItem 3 3 3 5" xfId="9112" xr:uid="{00000000-0005-0000-0000-000065230000}"/>
    <cellStyle name="SAPBEXstdItem 3 3 3 5 2" xfId="9113" xr:uid="{00000000-0005-0000-0000-000066230000}"/>
    <cellStyle name="SAPBEXstdItem 3 3 3 6" xfId="9114" xr:uid="{00000000-0005-0000-0000-000067230000}"/>
    <cellStyle name="SAPBEXstdItem 3 3 3 6 2" xfId="9115" xr:uid="{00000000-0005-0000-0000-000068230000}"/>
    <cellStyle name="SAPBEXstdItem 3 3 3 7" xfId="9116" xr:uid="{00000000-0005-0000-0000-000069230000}"/>
    <cellStyle name="SAPBEXstdItem 3 3 3 7 2" xfId="9117" xr:uid="{00000000-0005-0000-0000-00006A230000}"/>
    <cellStyle name="SAPBEXstdItem 3 3 3 8" xfId="9118" xr:uid="{00000000-0005-0000-0000-00006B230000}"/>
    <cellStyle name="SAPBEXstdItem 3 3 3 8 2" xfId="9119" xr:uid="{00000000-0005-0000-0000-00006C230000}"/>
    <cellStyle name="SAPBEXstdItem 3 3 3 9" xfId="9120" xr:uid="{00000000-0005-0000-0000-00006D230000}"/>
    <cellStyle name="SAPBEXstdItem 3 3 4" xfId="9121" xr:uid="{00000000-0005-0000-0000-00006E230000}"/>
    <cellStyle name="SAPBEXstdItem 3 3 4 2" xfId="9122" xr:uid="{00000000-0005-0000-0000-00006F230000}"/>
    <cellStyle name="SAPBEXstdItem 3 3 4 2 2" xfId="9123" xr:uid="{00000000-0005-0000-0000-000070230000}"/>
    <cellStyle name="SAPBEXstdItem 3 3 4 3" xfId="9124" xr:uid="{00000000-0005-0000-0000-000071230000}"/>
    <cellStyle name="SAPBEXstdItem 3 3 4 3 2" xfId="9125" xr:uid="{00000000-0005-0000-0000-000072230000}"/>
    <cellStyle name="SAPBEXstdItem 3 3 4 4" xfId="9126" xr:uid="{00000000-0005-0000-0000-000073230000}"/>
    <cellStyle name="SAPBEXstdItem 3 3 4 4 2" xfId="9127" xr:uid="{00000000-0005-0000-0000-000074230000}"/>
    <cellStyle name="SAPBEXstdItem 3 3 4 5" xfId="9128" xr:uid="{00000000-0005-0000-0000-000075230000}"/>
    <cellStyle name="SAPBEXstdItem 3 3 4 5 2" xfId="9129" xr:uid="{00000000-0005-0000-0000-000076230000}"/>
    <cellStyle name="SAPBEXstdItem 3 3 4 6" xfId="9130" xr:uid="{00000000-0005-0000-0000-000077230000}"/>
    <cellStyle name="SAPBEXstdItem 3 3 4 6 2" xfId="9131" xr:uid="{00000000-0005-0000-0000-000078230000}"/>
    <cellStyle name="SAPBEXstdItem 3 3 4 7" xfId="9132" xr:uid="{00000000-0005-0000-0000-000079230000}"/>
    <cellStyle name="SAPBEXstdItem 3 3 4 7 2" xfId="9133" xr:uid="{00000000-0005-0000-0000-00007A230000}"/>
    <cellStyle name="SAPBEXstdItem 3 3 4 8" xfId="9134" xr:uid="{00000000-0005-0000-0000-00007B230000}"/>
    <cellStyle name="SAPBEXstdItem 3 3 4 8 2" xfId="9135" xr:uid="{00000000-0005-0000-0000-00007C230000}"/>
    <cellStyle name="SAPBEXstdItem 3 3 4 9" xfId="9136" xr:uid="{00000000-0005-0000-0000-00007D230000}"/>
    <cellStyle name="SAPBEXstdItem 3 3 5" xfId="9137" xr:uid="{00000000-0005-0000-0000-00007E230000}"/>
    <cellStyle name="SAPBEXstdItem 3 3 5 2" xfId="9138" xr:uid="{00000000-0005-0000-0000-00007F230000}"/>
    <cellStyle name="SAPBEXstdItem 3 3 5 2 2" xfId="9139" xr:uid="{00000000-0005-0000-0000-000080230000}"/>
    <cellStyle name="SAPBEXstdItem 3 3 5 3" xfId="9140" xr:uid="{00000000-0005-0000-0000-000081230000}"/>
    <cellStyle name="SAPBEXstdItem 3 3 5 3 2" xfId="9141" xr:uid="{00000000-0005-0000-0000-000082230000}"/>
    <cellStyle name="SAPBEXstdItem 3 3 5 4" xfId="9142" xr:uid="{00000000-0005-0000-0000-000083230000}"/>
    <cellStyle name="SAPBEXstdItem 3 3 5 4 2" xfId="9143" xr:uid="{00000000-0005-0000-0000-000084230000}"/>
    <cellStyle name="SAPBEXstdItem 3 3 5 5" xfId="9144" xr:uid="{00000000-0005-0000-0000-000085230000}"/>
    <cellStyle name="SAPBEXstdItem 3 3 5 5 2" xfId="9145" xr:uid="{00000000-0005-0000-0000-000086230000}"/>
    <cellStyle name="SAPBEXstdItem 3 3 5 6" xfId="9146" xr:uid="{00000000-0005-0000-0000-000087230000}"/>
    <cellStyle name="SAPBEXstdItem 3 3 5 6 2" xfId="9147" xr:uid="{00000000-0005-0000-0000-000088230000}"/>
    <cellStyle name="SAPBEXstdItem 3 3 5 7" xfId="9148" xr:uid="{00000000-0005-0000-0000-000089230000}"/>
    <cellStyle name="SAPBEXstdItem 3 3 5 7 2" xfId="9149" xr:uid="{00000000-0005-0000-0000-00008A230000}"/>
    <cellStyle name="SAPBEXstdItem 3 3 5 8" xfId="9150" xr:uid="{00000000-0005-0000-0000-00008B230000}"/>
    <cellStyle name="SAPBEXstdItem 3 3 6" xfId="9151" xr:uid="{00000000-0005-0000-0000-00008C230000}"/>
    <cellStyle name="SAPBEXstdItem 3 3 6 2" xfId="9152" xr:uid="{00000000-0005-0000-0000-00008D230000}"/>
    <cellStyle name="SAPBEXstdItem 3 4" xfId="9153" xr:uid="{00000000-0005-0000-0000-00008E230000}"/>
    <cellStyle name="SAPBEXstdItem 3 4 2" xfId="9154" xr:uid="{00000000-0005-0000-0000-00008F230000}"/>
    <cellStyle name="SAPBEXstdItem 3 4 2 2" xfId="9155" xr:uid="{00000000-0005-0000-0000-000090230000}"/>
    <cellStyle name="SAPBEXstdItem 3 4 3" xfId="9156" xr:uid="{00000000-0005-0000-0000-000091230000}"/>
    <cellStyle name="SAPBEXstdItem 3 4 3 2" xfId="9157" xr:uid="{00000000-0005-0000-0000-000092230000}"/>
    <cellStyle name="SAPBEXstdItem 3 4 4" xfId="9158" xr:uid="{00000000-0005-0000-0000-000093230000}"/>
    <cellStyle name="SAPBEXstdItem 3 4 4 2" xfId="9159" xr:uid="{00000000-0005-0000-0000-000094230000}"/>
    <cellStyle name="SAPBEXstdItem 3 4 5" xfId="9160" xr:uid="{00000000-0005-0000-0000-000095230000}"/>
    <cellStyle name="SAPBEXstdItem 3 4 5 2" xfId="9161" xr:uid="{00000000-0005-0000-0000-000096230000}"/>
    <cellStyle name="SAPBEXstdItem 3 4 6" xfId="9162" xr:uid="{00000000-0005-0000-0000-000097230000}"/>
    <cellStyle name="SAPBEXstdItem 3 4 6 2" xfId="9163" xr:uid="{00000000-0005-0000-0000-000098230000}"/>
    <cellStyle name="SAPBEXstdItem 3 4 7" xfId="9164" xr:uid="{00000000-0005-0000-0000-000099230000}"/>
    <cellStyle name="SAPBEXstdItem 3 4 7 2" xfId="9165" xr:uid="{00000000-0005-0000-0000-00009A230000}"/>
    <cellStyle name="SAPBEXstdItem 3 4 8" xfId="9166" xr:uid="{00000000-0005-0000-0000-00009B230000}"/>
    <cellStyle name="SAPBEXstdItem 3 4 8 2" xfId="9167" xr:uid="{00000000-0005-0000-0000-00009C230000}"/>
    <cellStyle name="SAPBEXstdItem 3 4 9" xfId="9168" xr:uid="{00000000-0005-0000-0000-00009D230000}"/>
    <cellStyle name="SAPBEXstdItem 3 5" xfId="9169" xr:uid="{00000000-0005-0000-0000-00009E230000}"/>
    <cellStyle name="SAPBEXstdItem 3 5 2" xfId="9170" xr:uid="{00000000-0005-0000-0000-00009F230000}"/>
    <cellStyle name="SAPBEXstdItem 3 5 2 2" xfId="9171" xr:uid="{00000000-0005-0000-0000-0000A0230000}"/>
    <cellStyle name="SAPBEXstdItem 3 5 3" xfId="9172" xr:uid="{00000000-0005-0000-0000-0000A1230000}"/>
    <cellStyle name="SAPBEXstdItem 3 5 3 2" xfId="9173" xr:uid="{00000000-0005-0000-0000-0000A2230000}"/>
    <cellStyle name="SAPBEXstdItem 3 5 4" xfId="9174" xr:uid="{00000000-0005-0000-0000-0000A3230000}"/>
    <cellStyle name="SAPBEXstdItem 3 5 4 2" xfId="9175" xr:uid="{00000000-0005-0000-0000-0000A4230000}"/>
    <cellStyle name="SAPBEXstdItem 3 5 5" xfId="9176" xr:uid="{00000000-0005-0000-0000-0000A5230000}"/>
    <cellStyle name="SAPBEXstdItem 3 5 5 2" xfId="9177" xr:uid="{00000000-0005-0000-0000-0000A6230000}"/>
    <cellStyle name="SAPBEXstdItem 3 5 6" xfId="9178" xr:uid="{00000000-0005-0000-0000-0000A7230000}"/>
    <cellStyle name="SAPBEXstdItem 3 5 6 2" xfId="9179" xr:uid="{00000000-0005-0000-0000-0000A8230000}"/>
    <cellStyle name="SAPBEXstdItem 3 5 7" xfId="9180" xr:uid="{00000000-0005-0000-0000-0000A9230000}"/>
    <cellStyle name="SAPBEXstdItem 3 5 7 2" xfId="9181" xr:uid="{00000000-0005-0000-0000-0000AA230000}"/>
    <cellStyle name="SAPBEXstdItem 3 5 8" xfId="9182" xr:uid="{00000000-0005-0000-0000-0000AB230000}"/>
    <cellStyle name="SAPBEXstdItem 3 5 8 2" xfId="9183" xr:uid="{00000000-0005-0000-0000-0000AC230000}"/>
    <cellStyle name="SAPBEXstdItem 3 5 9" xfId="9184" xr:uid="{00000000-0005-0000-0000-0000AD230000}"/>
    <cellStyle name="SAPBEXstdItem 3 6" xfId="9185" xr:uid="{00000000-0005-0000-0000-0000AE230000}"/>
    <cellStyle name="SAPBEXstdItem 3 6 2" xfId="9186" xr:uid="{00000000-0005-0000-0000-0000AF230000}"/>
    <cellStyle name="SAPBEXstdItem 3 6 2 2" xfId="9187" xr:uid="{00000000-0005-0000-0000-0000B0230000}"/>
    <cellStyle name="SAPBEXstdItem 3 6 3" xfId="9188" xr:uid="{00000000-0005-0000-0000-0000B1230000}"/>
    <cellStyle name="SAPBEXstdItem 3 6 3 2" xfId="9189" xr:uid="{00000000-0005-0000-0000-0000B2230000}"/>
    <cellStyle name="SAPBEXstdItem 3 6 4" xfId="9190" xr:uid="{00000000-0005-0000-0000-0000B3230000}"/>
    <cellStyle name="SAPBEXstdItem 3 6 4 2" xfId="9191" xr:uid="{00000000-0005-0000-0000-0000B4230000}"/>
    <cellStyle name="SAPBEXstdItem 3 6 5" xfId="9192" xr:uid="{00000000-0005-0000-0000-0000B5230000}"/>
    <cellStyle name="SAPBEXstdItem 3 6 5 2" xfId="9193" xr:uid="{00000000-0005-0000-0000-0000B6230000}"/>
    <cellStyle name="SAPBEXstdItem 3 6 6" xfId="9194" xr:uid="{00000000-0005-0000-0000-0000B7230000}"/>
    <cellStyle name="SAPBEXstdItem 3 6 6 2" xfId="9195" xr:uid="{00000000-0005-0000-0000-0000B8230000}"/>
    <cellStyle name="SAPBEXstdItem 3 6 7" xfId="9196" xr:uid="{00000000-0005-0000-0000-0000B9230000}"/>
    <cellStyle name="SAPBEXstdItem 3 6 7 2" xfId="9197" xr:uid="{00000000-0005-0000-0000-0000BA230000}"/>
    <cellStyle name="SAPBEXstdItem 3 6 8" xfId="9198" xr:uid="{00000000-0005-0000-0000-0000BB230000}"/>
    <cellStyle name="SAPBEXstdItem 3 6 8 2" xfId="9199" xr:uid="{00000000-0005-0000-0000-0000BC230000}"/>
    <cellStyle name="SAPBEXstdItem 3 6 9" xfId="9200" xr:uid="{00000000-0005-0000-0000-0000BD230000}"/>
    <cellStyle name="SAPBEXstdItem 3 7" xfId="9201" xr:uid="{00000000-0005-0000-0000-0000BE230000}"/>
    <cellStyle name="SAPBEXstdItem 3 7 2" xfId="9202" xr:uid="{00000000-0005-0000-0000-0000BF230000}"/>
    <cellStyle name="SAPBEXstdItem 3 7 2 2" xfId="9203" xr:uid="{00000000-0005-0000-0000-0000C0230000}"/>
    <cellStyle name="SAPBEXstdItem 3 7 3" xfId="9204" xr:uid="{00000000-0005-0000-0000-0000C1230000}"/>
    <cellStyle name="SAPBEXstdItem 3 7 3 2" xfId="9205" xr:uid="{00000000-0005-0000-0000-0000C2230000}"/>
    <cellStyle name="SAPBEXstdItem 3 7 4" xfId="9206" xr:uid="{00000000-0005-0000-0000-0000C3230000}"/>
    <cellStyle name="SAPBEXstdItem 3 7 4 2" xfId="9207" xr:uid="{00000000-0005-0000-0000-0000C4230000}"/>
    <cellStyle name="SAPBEXstdItem 3 7 5" xfId="9208" xr:uid="{00000000-0005-0000-0000-0000C5230000}"/>
    <cellStyle name="SAPBEXstdItem 3 7 5 2" xfId="9209" xr:uid="{00000000-0005-0000-0000-0000C6230000}"/>
    <cellStyle name="SAPBEXstdItem 3 7 6" xfId="9210" xr:uid="{00000000-0005-0000-0000-0000C7230000}"/>
    <cellStyle name="SAPBEXstdItem 3 7 6 2" xfId="9211" xr:uid="{00000000-0005-0000-0000-0000C8230000}"/>
    <cellStyle name="SAPBEXstdItem 3 7 7" xfId="9212" xr:uid="{00000000-0005-0000-0000-0000C9230000}"/>
    <cellStyle name="SAPBEXstdItem 3 7 7 2" xfId="9213" xr:uid="{00000000-0005-0000-0000-0000CA230000}"/>
    <cellStyle name="SAPBEXstdItem 3 7 8" xfId="9214" xr:uid="{00000000-0005-0000-0000-0000CB230000}"/>
    <cellStyle name="SAPBEXstdItem 3 8" xfId="9215" xr:uid="{00000000-0005-0000-0000-0000CC230000}"/>
    <cellStyle name="SAPBEXstdItem 3 8 2" xfId="9216" xr:uid="{00000000-0005-0000-0000-0000CD230000}"/>
    <cellStyle name="SAPBEXstdItem 4" xfId="9217" xr:uid="{00000000-0005-0000-0000-0000CE230000}"/>
    <cellStyle name="SAPBEXstdItem 4 2" xfId="9218" xr:uid="{00000000-0005-0000-0000-0000CF230000}"/>
    <cellStyle name="SAPBEXstdItem 4 2 2" xfId="9219" xr:uid="{00000000-0005-0000-0000-0000D0230000}"/>
    <cellStyle name="SAPBEXstdItem 4 3" xfId="9220" xr:uid="{00000000-0005-0000-0000-0000D1230000}"/>
    <cellStyle name="SAPBEXstdItem 4 3 2" xfId="9221" xr:uid="{00000000-0005-0000-0000-0000D2230000}"/>
    <cellStyle name="SAPBEXstdItem 4 4" xfId="9222" xr:uid="{00000000-0005-0000-0000-0000D3230000}"/>
    <cellStyle name="SAPBEXstdItem 4 4 2" xfId="9223" xr:uid="{00000000-0005-0000-0000-0000D4230000}"/>
    <cellStyle name="SAPBEXstdItem 4 5" xfId="9224" xr:uid="{00000000-0005-0000-0000-0000D5230000}"/>
    <cellStyle name="SAPBEXstdItem 4 5 2" xfId="9225" xr:uid="{00000000-0005-0000-0000-0000D6230000}"/>
    <cellStyle name="SAPBEXstdItem 4 6" xfId="9226" xr:uid="{00000000-0005-0000-0000-0000D7230000}"/>
    <cellStyle name="SAPBEXstdItem 4 6 2" xfId="9227" xr:uid="{00000000-0005-0000-0000-0000D8230000}"/>
    <cellStyle name="SAPBEXstdItem 4 7" xfId="9228" xr:uid="{00000000-0005-0000-0000-0000D9230000}"/>
    <cellStyle name="SAPBEXstdItem 4 7 2" xfId="9229" xr:uid="{00000000-0005-0000-0000-0000DA230000}"/>
    <cellStyle name="SAPBEXstdItem 4 8" xfId="9230" xr:uid="{00000000-0005-0000-0000-0000DB230000}"/>
    <cellStyle name="SAPBEXstdItem 4 8 2" xfId="9231" xr:uid="{00000000-0005-0000-0000-0000DC230000}"/>
    <cellStyle name="SAPBEXstdItem 4 9" xfId="9232" xr:uid="{00000000-0005-0000-0000-0000DD230000}"/>
    <cellStyle name="SAPBEXstdItem 5" xfId="9233" xr:uid="{00000000-0005-0000-0000-0000DE230000}"/>
    <cellStyle name="SAPBEXstdItem 5 2" xfId="9234" xr:uid="{00000000-0005-0000-0000-0000DF230000}"/>
    <cellStyle name="SAPBEXstdItem 5 2 2" xfId="9235" xr:uid="{00000000-0005-0000-0000-0000E0230000}"/>
    <cellStyle name="SAPBEXstdItem 5 3" xfId="9236" xr:uid="{00000000-0005-0000-0000-0000E1230000}"/>
    <cellStyle name="SAPBEXstdItem 5 3 2" xfId="9237" xr:uid="{00000000-0005-0000-0000-0000E2230000}"/>
    <cellStyle name="SAPBEXstdItem 5 4" xfId="9238" xr:uid="{00000000-0005-0000-0000-0000E3230000}"/>
    <cellStyle name="SAPBEXstdItem 5 4 2" xfId="9239" xr:uid="{00000000-0005-0000-0000-0000E4230000}"/>
    <cellStyle name="SAPBEXstdItem 5 5" xfId="9240" xr:uid="{00000000-0005-0000-0000-0000E5230000}"/>
    <cellStyle name="SAPBEXstdItem 5 5 2" xfId="9241" xr:uid="{00000000-0005-0000-0000-0000E6230000}"/>
    <cellStyle name="SAPBEXstdItem 5 6" xfId="9242" xr:uid="{00000000-0005-0000-0000-0000E7230000}"/>
    <cellStyle name="SAPBEXstdItem 5 6 2" xfId="9243" xr:uid="{00000000-0005-0000-0000-0000E8230000}"/>
    <cellStyle name="SAPBEXstdItem 5 7" xfId="9244" xr:uid="{00000000-0005-0000-0000-0000E9230000}"/>
    <cellStyle name="SAPBEXstdItem 5 7 2" xfId="9245" xr:uid="{00000000-0005-0000-0000-0000EA230000}"/>
    <cellStyle name="SAPBEXstdItem 5 8" xfId="9246" xr:uid="{00000000-0005-0000-0000-0000EB230000}"/>
    <cellStyle name="SAPBEXstdItem 5 8 2" xfId="9247" xr:uid="{00000000-0005-0000-0000-0000EC230000}"/>
    <cellStyle name="SAPBEXstdItem 5 9" xfId="9248" xr:uid="{00000000-0005-0000-0000-0000ED230000}"/>
    <cellStyle name="SAPBEXstdItem 6" xfId="9249" xr:uid="{00000000-0005-0000-0000-0000EE230000}"/>
    <cellStyle name="SAPBEXstdItem 6 2" xfId="9250" xr:uid="{00000000-0005-0000-0000-0000EF230000}"/>
    <cellStyle name="SAPBEXstdItem 6 2 2" xfId="9251" xr:uid="{00000000-0005-0000-0000-0000F0230000}"/>
    <cellStyle name="SAPBEXstdItem 6 3" xfId="9252" xr:uid="{00000000-0005-0000-0000-0000F1230000}"/>
    <cellStyle name="SAPBEXstdItem 6 3 2" xfId="9253" xr:uid="{00000000-0005-0000-0000-0000F2230000}"/>
    <cellStyle name="SAPBEXstdItem 6 4" xfId="9254" xr:uid="{00000000-0005-0000-0000-0000F3230000}"/>
    <cellStyle name="SAPBEXstdItem 6 4 2" xfId="9255" xr:uid="{00000000-0005-0000-0000-0000F4230000}"/>
    <cellStyle name="SAPBEXstdItem 6 5" xfId="9256" xr:uid="{00000000-0005-0000-0000-0000F5230000}"/>
    <cellStyle name="SAPBEXstdItem 6 5 2" xfId="9257" xr:uid="{00000000-0005-0000-0000-0000F6230000}"/>
    <cellStyle name="SAPBEXstdItem 6 6" xfId="9258" xr:uid="{00000000-0005-0000-0000-0000F7230000}"/>
    <cellStyle name="SAPBEXstdItem 6 6 2" xfId="9259" xr:uid="{00000000-0005-0000-0000-0000F8230000}"/>
    <cellStyle name="SAPBEXstdItem 6 7" xfId="9260" xr:uid="{00000000-0005-0000-0000-0000F9230000}"/>
    <cellStyle name="SAPBEXstdItem 6 7 2" xfId="9261" xr:uid="{00000000-0005-0000-0000-0000FA230000}"/>
    <cellStyle name="SAPBEXstdItem 6 8" xfId="9262" xr:uid="{00000000-0005-0000-0000-0000FB230000}"/>
    <cellStyle name="SAPBEXstdItem 6 8 2" xfId="9263" xr:uid="{00000000-0005-0000-0000-0000FC230000}"/>
    <cellStyle name="SAPBEXstdItem 6 9" xfId="9264" xr:uid="{00000000-0005-0000-0000-0000FD230000}"/>
    <cellStyle name="SAPBEXstdItem 7" xfId="9265" xr:uid="{00000000-0005-0000-0000-0000FE230000}"/>
    <cellStyle name="SAPBEXstdItem 7 2" xfId="9266" xr:uid="{00000000-0005-0000-0000-0000FF230000}"/>
    <cellStyle name="SAPBEXstdItem 7 2 2" xfId="9267" xr:uid="{00000000-0005-0000-0000-000000240000}"/>
    <cellStyle name="SAPBEXstdItem 7 3" xfId="9268" xr:uid="{00000000-0005-0000-0000-000001240000}"/>
    <cellStyle name="SAPBEXstdItem 7 3 2" xfId="9269" xr:uid="{00000000-0005-0000-0000-000002240000}"/>
    <cellStyle name="SAPBEXstdItem 7 4" xfId="9270" xr:uid="{00000000-0005-0000-0000-000003240000}"/>
    <cellStyle name="SAPBEXstdItem 7 4 2" xfId="9271" xr:uid="{00000000-0005-0000-0000-000004240000}"/>
    <cellStyle name="SAPBEXstdItem 7 5" xfId="9272" xr:uid="{00000000-0005-0000-0000-000005240000}"/>
    <cellStyle name="SAPBEXstdItem 7 5 2" xfId="9273" xr:uid="{00000000-0005-0000-0000-000006240000}"/>
    <cellStyle name="SAPBEXstdItem 7 6" xfId="9274" xr:uid="{00000000-0005-0000-0000-000007240000}"/>
    <cellStyle name="SAPBEXstdItem 7 6 2" xfId="9275" xr:uid="{00000000-0005-0000-0000-000008240000}"/>
    <cellStyle name="SAPBEXstdItem 7 7" xfId="9276" xr:uid="{00000000-0005-0000-0000-000009240000}"/>
    <cellStyle name="SAPBEXstdItem 7 7 2" xfId="9277" xr:uid="{00000000-0005-0000-0000-00000A240000}"/>
    <cellStyle name="SAPBEXstdItem 7 8" xfId="9278" xr:uid="{00000000-0005-0000-0000-00000B240000}"/>
    <cellStyle name="SAPBEXstdItem 8" xfId="9279" xr:uid="{00000000-0005-0000-0000-00000C240000}"/>
    <cellStyle name="SAPBEXstdItem 8 2" xfId="9280" xr:uid="{00000000-0005-0000-0000-00000D240000}"/>
    <cellStyle name="SAPBEXstdItem 9" xfId="9281" xr:uid="{00000000-0005-0000-0000-00000E240000}"/>
    <cellStyle name="SAPBEXstdItem_AM - Continuity Report ALL CAD 12 2007" xfId="9282" xr:uid="{00000000-0005-0000-0000-00000F240000}"/>
    <cellStyle name="SAPBEXstdItemHeader" xfId="823" xr:uid="{00000000-0005-0000-0000-000010240000}"/>
    <cellStyle name="SAPBEXstdItemHeader 2" xfId="9283" xr:uid="{00000000-0005-0000-0000-000011240000}"/>
    <cellStyle name="SAPBEXstdItemLeft" xfId="824" xr:uid="{00000000-0005-0000-0000-000012240000}"/>
    <cellStyle name="SAPBEXstdItemLeft 2" xfId="9284" xr:uid="{00000000-0005-0000-0000-000013240000}"/>
    <cellStyle name="SAPBEXstdItemLeftChart" xfId="825" xr:uid="{00000000-0005-0000-0000-000014240000}"/>
    <cellStyle name="SAPBEXstdItemLeftChart 2" xfId="9285" xr:uid="{00000000-0005-0000-0000-000015240000}"/>
    <cellStyle name="SAPBEXstdItemX" xfId="9286" xr:uid="{00000000-0005-0000-0000-000016240000}"/>
    <cellStyle name="SAPBEXstdItemX 2" xfId="9287" xr:uid="{00000000-0005-0000-0000-000017240000}"/>
    <cellStyle name="SAPBEXstdItemX 2 2" xfId="9288" xr:uid="{00000000-0005-0000-0000-000018240000}"/>
    <cellStyle name="SAPBEXstdItemX 2 2 2" xfId="9289" xr:uid="{00000000-0005-0000-0000-000019240000}"/>
    <cellStyle name="SAPBEXstdItemX 2 2 2 2" xfId="9290" xr:uid="{00000000-0005-0000-0000-00001A240000}"/>
    <cellStyle name="SAPBEXstdItemX 2 2 2 2 2" xfId="9291" xr:uid="{00000000-0005-0000-0000-00001B240000}"/>
    <cellStyle name="SAPBEXstdItemX 2 2 2 3" xfId="9292" xr:uid="{00000000-0005-0000-0000-00001C240000}"/>
    <cellStyle name="SAPBEXstdItemX 2 2 2 3 2" xfId="9293" xr:uid="{00000000-0005-0000-0000-00001D240000}"/>
    <cellStyle name="SAPBEXstdItemX 2 2 2 4" xfId="9294" xr:uid="{00000000-0005-0000-0000-00001E240000}"/>
    <cellStyle name="SAPBEXstdItemX 2 2 2 4 2" xfId="9295" xr:uid="{00000000-0005-0000-0000-00001F240000}"/>
    <cellStyle name="SAPBEXstdItemX 2 2 2 5" xfId="9296" xr:uid="{00000000-0005-0000-0000-000020240000}"/>
    <cellStyle name="SAPBEXstdItemX 2 2 2 5 2" xfId="9297" xr:uid="{00000000-0005-0000-0000-000021240000}"/>
    <cellStyle name="SAPBEXstdItemX 2 2 2 6" xfId="9298" xr:uid="{00000000-0005-0000-0000-000022240000}"/>
    <cellStyle name="SAPBEXstdItemX 2 2 2 6 2" xfId="9299" xr:uid="{00000000-0005-0000-0000-000023240000}"/>
    <cellStyle name="SAPBEXstdItemX 2 2 2 7" xfId="9300" xr:uid="{00000000-0005-0000-0000-000024240000}"/>
    <cellStyle name="SAPBEXstdItemX 2 2 2 7 2" xfId="9301" xr:uid="{00000000-0005-0000-0000-000025240000}"/>
    <cellStyle name="SAPBEXstdItemX 2 2 2 8" xfId="9302" xr:uid="{00000000-0005-0000-0000-000026240000}"/>
    <cellStyle name="SAPBEXstdItemX 2 2 2 8 2" xfId="9303" xr:uid="{00000000-0005-0000-0000-000027240000}"/>
    <cellStyle name="SAPBEXstdItemX 2 2 2 9" xfId="9304" xr:uid="{00000000-0005-0000-0000-000028240000}"/>
    <cellStyle name="SAPBEXstdItemX 2 2 3" xfId="9305" xr:uid="{00000000-0005-0000-0000-000029240000}"/>
    <cellStyle name="SAPBEXstdItemX 2 2 3 2" xfId="9306" xr:uid="{00000000-0005-0000-0000-00002A240000}"/>
    <cellStyle name="SAPBEXstdItemX 2 2 3 2 2" xfId="9307" xr:uid="{00000000-0005-0000-0000-00002B240000}"/>
    <cellStyle name="SAPBEXstdItemX 2 2 3 3" xfId="9308" xr:uid="{00000000-0005-0000-0000-00002C240000}"/>
    <cellStyle name="SAPBEXstdItemX 2 2 3 3 2" xfId="9309" xr:uid="{00000000-0005-0000-0000-00002D240000}"/>
    <cellStyle name="SAPBEXstdItemX 2 2 3 4" xfId="9310" xr:uid="{00000000-0005-0000-0000-00002E240000}"/>
    <cellStyle name="SAPBEXstdItemX 2 2 3 4 2" xfId="9311" xr:uid="{00000000-0005-0000-0000-00002F240000}"/>
    <cellStyle name="SAPBEXstdItemX 2 2 3 5" xfId="9312" xr:uid="{00000000-0005-0000-0000-000030240000}"/>
    <cellStyle name="SAPBEXstdItemX 2 2 3 5 2" xfId="9313" xr:uid="{00000000-0005-0000-0000-000031240000}"/>
    <cellStyle name="SAPBEXstdItemX 2 2 3 6" xfId="9314" xr:uid="{00000000-0005-0000-0000-000032240000}"/>
    <cellStyle name="SAPBEXstdItemX 2 2 3 6 2" xfId="9315" xr:uid="{00000000-0005-0000-0000-000033240000}"/>
    <cellStyle name="SAPBEXstdItemX 2 2 3 7" xfId="9316" xr:uid="{00000000-0005-0000-0000-000034240000}"/>
    <cellStyle name="SAPBEXstdItemX 2 2 3 7 2" xfId="9317" xr:uid="{00000000-0005-0000-0000-000035240000}"/>
    <cellStyle name="SAPBEXstdItemX 2 2 3 8" xfId="9318" xr:uid="{00000000-0005-0000-0000-000036240000}"/>
    <cellStyle name="SAPBEXstdItemX 2 2 3 8 2" xfId="9319" xr:uid="{00000000-0005-0000-0000-000037240000}"/>
    <cellStyle name="SAPBEXstdItemX 2 2 3 9" xfId="9320" xr:uid="{00000000-0005-0000-0000-000038240000}"/>
    <cellStyle name="SAPBEXstdItemX 2 2 4" xfId="9321" xr:uid="{00000000-0005-0000-0000-000039240000}"/>
    <cellStyle name="SAPBEXstdItemX 2 2 4 2" xfId="9322" xr:uid="{00000000-0005-0000-0000-00003A240000}"/>
    <cellStyle name="SAPBEXstdItemX 2 2 4 2 2" xfId="9323" xr:uid="{00000000-0005-0000-0000-00003B240000}"/>
    <cellStyle name="SAPBEXstdItemX 2 2 4 3" xfId="9324" xr:uid="{00000000-0005-0000-0000-00003C240000}"/>
    <cellStyle name="SAPBEXstdItemX 2 2 4 3 2" xfId="9325" xr:uid="{00000000-0005-0000-0000-00003D240000}"/>
    <cellStyle name="SAPBEXstdItemX 2 2 4 4" xfId="9326" xr:uid="{00000000-0005-0000-0000-00003E240000}"/>
    <cellStyle name="SAPBEXstdItemX 2 2 4 4 2" xfId="9327" xr:uid="{00000000-0005-0000-0000-00003F240000}"/>
    <cellStyle name="SAPBEXstdItemX 2 2 4 5" xfId="9328" xr:uid="{00000000-0005-0000-0000-000040240000}"/>
    <cellStyle name="SAPBEXstdItemX 2 2 4 5 2" xfId="9329" xr:uid="{00000000-0005-0000-0000-000041240000}"/>
    <cellStyle name="SAPBEXstdItemX 2 2 4 6" xfId="9330" xr:uid="{00000000-0005-0000-0000-000042240000}"/>
    <cellStyle name="SAPBEXstdItemX 2 2 4 6 2" xfId="9331" xr:uid="{00000000-0005-0000-0000-000043240000}"/>
    <cellStyle name="SAPBEXstdItemX 2 2 4 7" xfId="9332" xr:uid="{00000000-0005-0000-0000-000044240000}"/>
    <cellStyle name="SAPBEXstdItemX 2 2 4 7 2" xfId="9333" xr:uid="{00000000-0005-0000-0000-000045240000}"/>
    <cellStyle name="SAPBEXstdItemX 2 2 4 8" xfId="9334" xr:uid="{00000000-0005-0000-0000-000046240000}"/>
    <cellStyle name="SAPBEXstdItemX 2 2 4 8 2" xfId="9335" xr:uid="{00000000-0005-0000-0000-000047240000}"/>
    <cellStyle name="SAPBEXstdItemX 2 2 4 9" xfId="9336" xr:uid="{00000000-0005-0000-0000-000048240000}"/>
    <cellStyle name="SAPBEXstdItemX 2 2 5" xfId="9337" xr:uid="{00000000-0005-0000-0000-000049240000}"/>
    <cellStyle name="SAPBEXstdItemX 2 2 5 2" xfId="9338" xr:uid="{00000000-0005-0000-0000-00004A240000}"/>
    <cellStyle name="SAPBEXstdItemX 2 2 5 2 2" xfId="9339" xr:uid="{00000000-0005-0000-0000-00004B240000}"/>
    <cellStyle name="SAPBEXstdItemX 2 2 5 3" xfId="9340" xr:uid="{00000000-0005-0000-0000-00004C240000}"/>
    <cellStyle name="SAPBEXstdItemX 2 2 5 3 2" xfId="9341" xr:uid="{00000000-0005-0000-0000-00004D240000}"/>
    <cellStyle name="SAPBEXstdItemX 2 2 5 4" xfId="9342" xr:uid="{00000000-0005-0000-0000-00004E240000}"/>
    <cellStyle name="SAPBEXstdItemX 2 2 5 4 2" xfId="9343" xr:uid="{00000000-0005-0000-0000-00004F240000}"/>
    <cellStyle name="SAPBEXstdItemX 2 2 5 5" xfId="9344" xr:uid="{00000000-0005-0000-0000-000050240000}"/>
    <cellStyle name="SAPBEXstdItemX 2 2 5 5 2" xfId="9345" xr:uid="{00000000-0005-0000-0000-000051240000}"/>
    <cellStyle name="SAPBEXstdItemX 2 2 5 6" xfId="9346" xr:uid="{00000000-0005-0000-0000-000052240000}"/>
    <cellStyle name="SAPBEXstdItemX 2 2 5 6 2" xfId="9347" xr:uid="{00000000-0005-0000-0000-000053240000}"/>
    <cellStyle name="SAPBEXstdItemX 2 2 5 7" xfId="9348" xr:uid="{00000000-0005-0000-0000-000054240000}"/>
    <cellStyle name="SAPBEXstdItemX 2 2 5 7 2" xfId="9349" xr:uid="{00000000-0005-0000-0000-000055240000}"/>
    <cellStyle name="SAPBEXstdItemX 2 2 5 8" xfId="9350" xr:uid="{00000000-0005-0000-0000-000056240000}"/>
    <cellStyle name="SAPBEXstdItemX 2 2 6" xfId="9351" xr:uid="{00000000-0005-0000-0000-000057240000}"/>
    <cellStyle name="SAPBEXstdItemX 2 2 6 2" xfId="9352" xr:uid="{00000000-0005-0000-0000-000058240000}"/>
    <cellStyle name="SAPBEXstdItemX 2 3" xfId="9353" xr:uid="{00000000-0005-0000-0000-000059240000}"/>
    <cellStyle name="SAPBEXstdItemX 2 3 2" xfId="9354" xr:uid="{00000000-0005-0000-0000-00005A240000}"/>
    <cellStyle name="SAPBEXstdItemX 2 3 2 2" xfId="9355" xr:uid="{00000000-0005-0000-0000-00005B240000}"/>
    <cellStyle name="SAPBEXstdItemX 2 3 2 2 2" xfId="9356" xr:uid="{00000000-0005-0000-0000-00005C240000}"/>
    <cellStyle name="SAPBEXstdItemX 2 3 2 3" xfId="9357" xr:uid="{00000000-0005-0000-0000-00005D240000}"/>
    <cellStyle name="SAPBEXstdItemX 2 3 2 3 2" xfId="9358" xr:uid="{00000000-0005-0000-0000-00005E240000}"/>
    <cellStyle name="SAPBEXstdItemX 2 3 2 4" xfId="9359" xr:uid="{00000000-0005-0000-0000-00005F240000}"/>
    <cellStyle name="SAPBEXstdItemX 2 3 2 4 2" xfId="9360" xr:uid="{00000000-0005-0000-0000-000060240000}"/>
    <cellStyle name="SAPBEXstdItemX 2 3 2 5" xfId="9361" xr:uid="{00000000-0005-0000-0000-000061240000}"/>
    <cellStyle name="SAPBEXstdItemX 2 3 2 5 2" xfId="9362" xr:uid="{00000000-0005-0000-0000-000062240000}"/>
    <cellStyle name="SAPBEXstdItemX 2 3 2 6" xfId="9363" xr:uid="{00000000-0005-0000-0000-000063240000}"/>
    <cellStyle name="SAPBEXstdItemX 2 3 2 6 2" xfId="9364" xr:uid="{00000000-0005-0000-0000-000064240000}"/>
    <cellStyle name="SAPBEXstdItemX 2 3 2 7" xfId="9365" xr:uid="{00000000-0005-0000-0000-000065240000}"/>
    <cellStyle name="SAPBEXstdItemX 2 3 2 7 2" xfId="9366" xr:uid="{00000000-0005-0000-0000-000066240000}"/>
    <cellStyle name="SAPBEXstdItemX 2 3 2 8" xfId="9367" xr:uid="{00000000-0005-0000-0000-000067240000}"/>
    <cellStyle name="SAPBEXstdItemX 2 3 2 8 2" xfId="9368" xr:uid="{00000000-0005-0000-0000-000068240000}"/>
    <cellStyle name="SAPBEXstdItemX 2 3 2 9" xfId="9369" xr:uid="{00000000-0005-0000-0000-000069240000}"/>
    <cellStyle name="SAPBEXstdItemX 2 3 3" xfId="9370" xr:uid="{00000000-0005-0000-0000-00006A240000}"/>
    <cellStyle name="SAPBEXstdItemX 2 3 3 2" xfId="9371" xr:uid="{00000000-0005-0000-0000-00006B240000}"/>
    <cellStyle name="SAPBEXstdItemX 2 3 3 2 2" xfId="9372" xr:uid="{00000000-0005-0000-0000-00006C240000}"/>
    <cellStyle name="SAPBEXstdItemX 2 3 3 3" xfId="9373" xr:uid="{00000000-0005-0000-0000-00006D240000}"/>
    <cellStyle name="SAPBEXstdItemX 2 3 3 3 2" xfId="9374" xr:uid="{00000000-0005-0000-0000-00006E240000}"/>
    <cellStyle name="SAPBEXstdItemX 2 3 3 4" xfId="9375" xr:uid="{00000000-0005-0000-0000-00006F240000}"/>
    <cellStyle name="SAPBEXstdItemX 2 3 3 4 2" xfId="9376" xr:uid="{00000000-0005-0000-0000-000070240000}"/>
    <cellStyle name="SAPBEXstdItemX 2 3 3 5" xfId="9377" xr:uid="{00000000-0005-0000-0000-000071240000}"/>
    <cellStyle name="SAPBEXstdItemX 2 3 3 5 2" xfId="9378" xr:uid="{00000000-0005-0000-0000-000072240000}"/>
    <cellStyle name="SAPBEXstdItemX 2 3 3 6" xfId="9379" xr:uid="{00000000-0005-0000-0000-000073240000}"/>
    <cellStyle name="SAPBEXstdItemX 2 3 3 6 2" xfId="9380" xr:uid="{00000000-0005-0000-0000-000074240000}"/>
    <cellStyle name="SAPBEXstdItemX 2 3 3 7" xfId="9381" xr:uid="{00000000-0005-0000-0000-000075240000}"/>
    <cellStyle name="SAPBEXstdItemX 2 3 3 7 2" xfId="9382" xr:uid="{00000000-0005-0000-0000-000076240000}"/>
    <cellStyle name="SAPBEXstdItemX 2 3 3 8" xfId="9383" xr:uid="{00000000-0005-0000-0000-000077240000}"/>
    <cellStyle name="SAPBEXstdItemX 2 3 3 8 2" xfId="9384" xr:uid="{00000000-0005-0000-0000-000078240000}"/>
    <cellStyle name="SAPBEXstdItemX 2 3 3 9" xfId="9385" xr:uid="{00000000-0005-0000-0000-000079240000}"/>
    <cellStyle name="SAPBEXstdItemX 2 3 4" xfId="9386" xr:uid="{00000000-0005-0000-0000-00007A240000}"/>
    <cellStyle name="SAPBEXstdItemX 2 3 4 2" xfId="9387" xr:uid="{00000000-0005-0000-0000-00007B240000}"/>
    <cellStyle name="SAPBEXstdItemX 2 3 4 2 2" xfId="9388" xr:uid="{00000000-0005-0000-0000-00007C240000}"/>
    <cellStyle name="SAPBEXstdItemX 2 3 4 3" xfId="9389" xr:uid="{00000000-0005-0000-0000-00007D240000}"/>
    <cellStyle name="SAPBEXstdItemX 2 3 4 3 2" xfId="9390" xr:uid="{00000000-0005-0000-0000-00007E240000}"/>
    <cellStyle name="SAPBEXstdItemX 2 3 4 4" xfId="9391" xr:uid="{00000000-0005-0000-0000-00007F240000}"/>
    <cellStyle name="SAPBEXstdItemX 2 3 4 4 2" xfId="9392" xr:uid="{00000000-0005-0000-0000-000080240000}"/>
    <cellStyle name="SAPBEXstdItemX 2 3 4 5" xfId="9393" xr:uid="{00000000-0005-0000-0000-000081240000}"/>
    <cellStyle name="SAPBEXstdItemX 2 3 4 5 2" xfId="9394" xr:uid="{00000000-0005-0000-0000-000082240000}"/>
    <cellStyle name="SAPBEXstdItemX 2 3 4 6" xfId="9395" xr:uid="{00000000-0005-0000-0000-000083240000}"/>
    <cellStyle name="SAPBEXstdItemX 2 3 4 6 2" xfId="9396" xr:uid="{00000000-0005-0000-0000-000084240000}"/>
    <cellStyle name="SAPBEXstdItemX 2 3 4 7" xfId="9397" xr:uid="{00000000-0005-0000-0000-000085240000}"/>
    <cellStyle name="SAPBEXstdItemX 2 3 4 7 2" xfId="9398" xr:uid="{00000000-0005-0000-0000-000086240000}"/>
    <cellStyle name="SAPBEXstdItemX 2 3 4 8" xfId="9399" xr:uid="{00000000-0005-0000-0000-000087240000}"/>
    <cellStyle name="SAPBEXstdItemX 2 3 4 8 2" xfId="9400" xr:uid="{00000000-0005-0000-0000-000088240000}"/>
    <cellStyle name="SAPBEXstdItemX 2 3 4 9" xfId="9401" xr:uid="{00000000-0005-0000-0000-000089240000}"/>
    <cellStyle name="SAPBEXstdItemX 2 3 5" xfId="9402" xr:uid="{00000000-0005-0000-0000-00008A240000}"/>
    <cellStyle name="SAPBEXstdItemX 2 3 5 2" xfId="9403" xr:uid="{00000000-0005-0000-0000-00008B240000}"/>
    <cellStyle name="SAPBEXstdItemX 2 3 5 2 2" xfId="9404" xr:uid="{00000000-0005-0000-0000-00008C240000}"/>
    <cellStyle name="SAPBEXstdItemX 2 3 5 3" xfId="9405" xr:uid="{00000000-0005-0000-0000-00008D240000}"/>
    <cellStyle name="SAPBEXstdItemX 2 3 5 3 2" xfId="9406" xr:uid="{00000000-0005-0000-0000-00008E240000}"/>
    <cellStyle name="SAPBEXstdItemX 2 3 5 4" xfId="9407" xr:uid="{00000000-0005-0000-0000-00008F240000}"/>
    <cellStyle name="SAPBEXstdItemX 2 3 5 4 2" xfId="9408" xr:uid="{00000000-0005-0000-0000-000090240000}"/>
    <cellStyle name="SAPBEXstdItemX 2 3 5 5" xfId="9409" xr:uid="{00000000-0005-0000-0000-000091240000}"/>
    <cellStyle name="SAPBEXstdItemX 2 3 5 5 2" xfId="9410" xr:uid="{00000000-0005-0000-0000-000092240000}"/>
    <cellStyle name="SAPBEXstdItemX 2 3 5 6" xfId="9411" xr:uid="{00000000-0005-0000-0000-000093240000}"/>
    <cellStyle name="SAPBEXstdItemX 2 3 5 6 2" xfId="9412" xr:uid="{00000000-0005-0000-0000-000094240000}"/>
    <cellStyle name="SAPBEXstdItemX 2 3 5 7" xfId="9413" xr:uid="{00000000-0005-0000-0000-000095240000}"/>
    <cellStyle name="SAPBEXstdItemX 2 3 5 7 2" xfId="9414" xr:uid="{00000000-0005-0000-0000-000096240000}"/>
    <cellStyle name="SAPBEXstdItemX 2 3 5 8" xfId="9415" xr:uid="{00000000-0005-0000-0000-000097240000}"/>
    <cellStyle name="SAPBEXstdItemX 2 3 6" xfId="9416" xr:uid="{00000000-0005-0000-0000-000098240000}"/>
    <cellStyle name="SAPBEXstdItemX 2 3 6 2" xfId="9417" xr:uid="{00000000-0005-0000-0000-000099240000}"/>
    <cellStyle name="SAPBEXstdItemX 2 4" xfId="9418" xr:uid="{00000000-0005-0000-0000-00009A240000}"/>
    <cellStyle name="SAPBEXstdItemX 2 4 2" xfId="9419" xr:uid="{00000000-0005-0000-0000-00009B240000}"/>
    <cellStyle name="SAPBEXstdItemX 2 4 2 2" xfId="9420" xr:uid="{00000000-0005-0000-0000-00009C240000}"/>
    <cellStyle name="SAPBEXstdItemX 2 4 3" xfId="9421" xr:uid="{00000000-0005-0000-0000-00009D240000}"/>
    <cellStyle name="SAPBEXstdItemX 2 4 3 2" xfId="9422" xr:uid="{00000000-0005-0000-0000-00009E240000}"/>
    <cellStyle name="SAPBEXstdItemX 2 4 4" xfId="9423" xr:uid="{00000000-0005-0000-0000-00009F240000}"/>
    <cellStyle name="SAPBEXstdItemX 2 4 4 2" xfId="9424" xr:uid="{00000000-0005-0000-0000-0000A0240000}"/>
    <cellStyle name="SAPBEXstdItemX 2 4 5" xfId="9425" xr:uid="{00000000-0005-0000-0000-0000A1240000}"/>
    <cellStyle name="SAPBEXstdItemX 2 4 5 2" xfId="9426" xr:uid="{00000000-0005-0000-0000-0000A2240000}"/>
    <cellStyle name="SAPBEXstdItemX 2 4 6" xfId="9427" xr:uid="{00000000-0005-0000-0000-0000A3240000}"/>
    <cellStyle name="SAPBEXstdItemX 2 4 6 2" xfId="9428" xr:uid="{00000000-0005-0000-0000-0000A4240000}"/>
    <cellStyle name="SAPBEXstdItemX 2 4 7" xfId="9429" xr:uid="{00000000-0005-0000-0000-0000A5240000}"/>
    <cellStyle name="SAPBEXstdItemX 2 4 7 2" xfId="9430" xr:uid="{00000000-0005-0000-0000-0000A6240000}"/>
    <cellStyle name="SAPBEXstdItemX 2 4 8" xfId="9431" xr:uid="{00000000-0005-0000-0000-0000A7240000}"/>
    <cellStyle name="SAPBEXstdItemX 2 4 8 2" xfId="9432" xr:uid="{00000000-0005-0000-0000-0000A8240000}"/>
    <cellStyle name="SAPBEXstdItemX 2 4 9" xfId="9433" xr:uid="{00000000-0005-0000-0000-0000A9240000}"/>
    <cellStyle name="SAPBEXstdItemX 2 5" xfId="9434" xr:uid="{00000000-0005-0000-0000-0000AA240000}"/>
    <cellStyle name="SAPBEXstdItemX 2 5 2" xfId="9435" xr:uid="{00000000-0005-0000-0000-0000AB240000}"/>
    <cellStyle name="SAPBEXstdItemX 2 5 2 2" xfId="9436" xr:uid="{00000000-0005-0000-0000-0000AC240000}"/>
    <cellStyle name="SAPBEXstdItemX 2 5 3" xfId="9437" xr:uid="{00000000-0005-0000-0000-0000AD240000}"/>
    <cellStyle name="SAPBEXstdItemX 2 5 3 2" xfId="9438" xr:uid="{00000000-0005-0000-0000-0000AE240000}"/>
    <cellStyle name="SAPBEXstdItemX 2 5 4" xfId="9439" xr:uid="{00000000-0005-0000-0000-0000AF240000}"/>
    <cellStyle name="SAPBEXstdItemX 2 5 4 2" xfId="9440" xr:uid="{00000000-0005-0000-0000-0000B0240000}"/>
    <cellStyle name="SAPBEXstdItemX 2 5 5" xfId="9441" xr:uid="{00000000-0005-0000-0000-0000B1240000}"/>
    <cellStyle name="SAPBEXstdItemX 2 5 5 2" xfId="9442" xr:uid="{00000000-0005-0000-0000-0000B2240000}"/>
    <cellStyle name="SAPBEXstdItemX 2 5 6" xfId="9443" xr:uid="{00000000-0005-0000-0000-0000B3240000}"/>
    <cellStyle name="SAPBEXstdItemX 2 5 6 2" xfId="9444" xr:uid="{00000000-0005-0000-0000-0000B4240000}"/>
    <cellStyle name="SAPBEXstdItemX 2 5 7" xfId="9445" xr:uid="{00000000-0005-0000-0000-0000B5240000}"/>
    <cellStyle name="SAPBEXstdItemX 2 5 7 2" xfId="9446" xr:uid="{00000000-0005-0000-0000-0000B6240000}"/>
    <cellStyle name="SAPBEXstdItemX 2 5 8" xfId="9447" xr:uid="{00000000-0005-0000-0000-0000B7240000}"/>
    <cellStyle name="SAPBEXstdItemX 2 5 8 2" xfId="9448" xr:uid="{00000000-0005-0000-0000-0000B8240000}"/>
    <cellStyle name="SAPBEXstdItemX 2 5 9" xfId="9449" xr:uid="{00000000-0005-0000-0000-0000B9240000}"/>
    <cellStyle name="SAPBEXstdItemX 2 6" xfId="9450" xr:uid="{00000000-0005-0000-0000-0000BA240000}"/>
    <cellStyle name="SAPBEXstdItemX 2 6 2" xfId="9451" xr:uid="{00000000-0005-0000-0000-0000BB240000}"/>
    <cellStyle name="SAPBEXstdItemX 2 6 2 2" xfId="9452" xr:uid="{00000000-0005-0000-0000-0000BC240000}"/>
    <cellStyle name="SAPBEXstdItemX 2 6 3" xfId="9453" xr:uid="{00000000-0005-0000-0000-0000BD240000}"/>
    <cellStyle name="SAPBEXstdItemX 2 6 3 2" xfId="9454" xr:uid="{00000000-0005-0000-0000-0000BE240000}"/>
    <cellStyle name="SAPBEXstdItemX 2 6 4" xfId="9455" xr:uid="{00000000-0005-0000-0000-0000BF240000}"/>
    <cellStyle name="SAPBEXstdItemX 2 6 4 2" xfId="9456" xr:uid="{00000000-0005-0000-0000-0000C0240000}"/>
    <cellStyle name="SAPBEXstdItemX 2 6 5" xfId="9457" xr:uid="{00000000-0005-0000-0000-0000C1240000}"/>
    <cellStyle name="SAPBEXstdItemX 2 6 5 2" xfId="9458" xr:uid="{00000000-0005-0000-0000-0000C2240000}"/>
    <cellStyle name="SAPBEXstdItemX 2 6 6" xfId="9459" xr:uid="{00000000-0005-0000-0000-0000C3240000}"/>
    <cellStyle name="SAPBEXstdItemX 2 6 6 2" xfId="9460" xr:uid="{00000000-0005-0000-0000-0000C4240000}"/>
    <cellStyle name="SAPBEXstdItemX 2 6 7" xfId="9461" xr:uid="{00000000-0005-0000-0000-0000C5240000}"/>
    <cellStyle name="SAPBEXstdItemX 2 6 7 2" xfId="9462" xr:uid="{00000000-0005-0000-0000-0000C6240000}"/>
    <cellStyle name="SAPBEXstdItemX 2 6 8" xfId="9463" xr:uid="{00000000-0005-0000-0000-0000C7240000}"/>
    <cellStyle name="SAPBEXstdItemX 2 6 8 2" xfId="9464" xr:uid="{00000000-0005-0000-0000-0000C8240000}"/>
    <cellStyle name="SAPBEXstdItemX 2 6 9" xfId="9465" xr:uid="{00000000-0005-0000-0000-0000C9240000}"/>
    <cellStyle name="SAPBEXstdItemX 2 7" xfId="9466" xr:uid="{00000000-0005-0000-0000-0000CA240000}"/>
    <cellStyle name="SAPBEXstdItemX 2 7 2" xfId="9467" xr:uid="{00000000-0005-0000-0000-0000CB240000}"/>
    <cellStyle name="SAPBEXstdItemX 2 7 2 2" xfId="9468" xr:uid="{00000000-0005-0000-0000-0000CC240000}"/>
    <cellStyle name="SAPBEXstdItemX 2 7 3" xfId="9469" xr:uid="{00000000-0005-0000-0000-0000CD240000}"/>
    <cellStyle name="SAPBEXstdItemX 2 7 3 2" xfId="9470" xr:uid="{00000000-0005-0000-0000-0000CE240000}"/>
    <cellStyle name="SAPBEXstdItemX 2 7 4" xfId="9471" xr:uid="{00000000-0005-0000-0000-0000CF240000}"/>
    <cellStyle name="SAPBEXstdItemX 2 7 4 2" xfId="9472" xr:uid="{00000000-0005-0000-0000-0000D0240000}"/>
    <cellStyle name="SAPBEXstdItemX 2 7 5" xfId="9473" xr:uid="{00000000-0005-0000-0000-0000D1240000}"/>
    <cellStyle name="SAPBEXstdItemX 2 7 5 2" xfId="9474" xr:uid="{00000000-0005-0000-0000-0000D2240000}"/>
    <cellStyle name="SAPBEXstdItemX 2 7 6" xfId="9475" xr:uid="{00000000-0005-0000-0000-0000D3240000}"/>
    <cellStyle name="SAPBEXstdItemX 2 7 6 2" xfId="9476" xr:uid="{00000000-0005-0000-0000-0000D4240000}"/>
    <cellStyle name="SAPBEXstdItemX 2 7 7" xfId="9477" xr:uid="{00000000-0005-0000-0000-0000D5240000}"/>
    <cellStyle name="SAPBEXstdItemX 2 7 7 2" xfId="9478" xr:uid="{00000000-0005-0000-0000-0000D6240000}"/>
    <cellStyle name="SAPBEXstdItemX 2 7 8" xfId="9479" xr:uid="{00000000-0005-0000-0000-0000D7240000}"/>
    <cellStyle name="SAPBEXstdItemX 2 8" xfId="9480" xr:uid="{00000000-0005-0000-0000-0000D8240000}"/>
    <cellStyle name="SAPBEXstdItemX 2 8 2" xfId="9481" xr:uid="{00000000-0005-0000-0000-0000D9240000}"/>
    <cellStyle name="SAPBEXstdItemX 3" xfId="9482" xr:uid="{00000000-0005-0000-0000-0000DA240000}"/>
    <cellStyle name="SAPBEXstdItemX 3 2" xfId="9483" xr:uid="{00000000-0005-0000-0000-0000DB240000}"/>
    <cellStyle name="SAPBEXstdItemX 3 2 2" xfId="9484" xr:uid="{00000000-0005-0000-0000-0000DC240000}"/>
    <cellStyle name="SAPBEXstdItemX 3 2 2 2" xfId="9485" xr:uid="{00000000-0005-0000-0000-0000DD240000}"/>
    <cellStyle name="SAPBEXstdItemX 3 2 2 2 2" xfId="9486" xr:uid="{00000000-0005-0000-0000-0000DE240000}"/>
    <cellStyle name="SAPBEXstdItemX 3 2 2 3" xfId="9487" xr:uid="{00000000-0005-0000-0000-0000DF240000}"/>
    <cellStyle name="SAPBEXstdItemX 3 2 2 3 2" xfId="9488" xr:uid="{00000000-0005-0000-0000-0000E0240000}"/>
    <cellStyle name="SAPBEXstdItemX 3 2 2 4" xfId="9489" xr:uid="{00000000-0005-0000-0000-0000E1240000}"/>
    <cellStyle name="SAPBEXstdItemX 3 2 2 4 2" xfId="9490" xr:uid="{00000000-0005-0000-0000-0000E2240000}"/>
    <cellStyle name="SAPBEXstdItemX 3 2 2 5" xfId="9491" xr:uid="{00000000-0005-0000-0000-0000E3240000}"/>
    <cellStyle name="SAPBEXstdItemX 3 2 2 5 2" xfId="9492" xr:uid="{00000000-0005-0000-0000-0000E4240000}"/>
    <cellStyle name="SAPBEXstdItemX 3 2 2 6" xfId="9493" xr:uid="{00000000-0005-0000-0000-0000E5240000}"/>
    <cellStyle name="SAPBEXstdItemX 3 2 2 6 2" xfId="9494" xr:uid="{00000000-0005-0000-0000-0000E6240000}"/>
    <cellStyle name="SAPBEXstdItemX 3 2 2 7" xfId="9495" xr:uid="{00000000-0005-0000-0000-0000E7240000}"/>
    <cellStyle name="SAPBEXstdItemX 3 2 2 7 2" xfId="9496" xr:uid="{00000000-0005-0000-0000-0000E8240000}"/>
    <cellStyle name="SAPBEXstdItemX 3 2 2 8" xfId="9497" xr:uid="{00000000-0005-0000-0000-0000E9240000}"/>
    <cellStyle name="SAPBEXstdItemX 3 2 2 8 2" xfId="9498" xr:uid="{00000000-0005-0000-0000-0000EA240000}"/>
    <cellStyle name="SAPBEXstdItemX 3 2 2 9" xfId="9499" xr:uid="{00000000-0005-0000-0000-0000EB240000}"/>
    <cellStyle name="SAPBEXstdItemX 3 2 3" xfId="9500" xr:uid="{00000000-0005-0000-0000-0000EC240000}"/>
    <cellStyle name="SAPBEXstdItemX 3 2 3 2" xfId="9501" xr:uid="{00000000-0005-0000-0000-0000ED240000}"/>
    <cellStyle name="SAPBEXstdItemX 3 2 3 2 2" xfId="9502" xr:uid="{00000000-0005-0000-0000-0000EE240000}"/>
    <cellStyle name="SAPBEXstdItemX 3 2 3 3" xfId="9503" xr:uid="{00000000-0005-0000-0000-0000EF240000}"/>
    <cellStyle name="SAPBEXstdItemX 3 2 3 3 2" xfId="9504" xr:uid="{00000000-0005-0000-0000-0000F0240000}"/>
    <cellStyle name="SAPBEXstdItemX 3 2 3 4" xfId="9505" xr:uid="{00000000-0005-0000-0000-0000F1240000}"/>
    <cellStyle name="SAPBEXstdItemX 3 2 3 4 2" xfId="9506" xr:uid="{00000000-0005-0000-0000-0000F2240000}"/>
    <cellStyle name="SAPBEXstdItemX 3 2 3 5" xfId="9507" xr:uid="{00000000-0005-0000-0000-0000F3240000}"/>
    <cellStyle name="SAPBEXstdItemX 3 2 3 5 2" xfId="9508" xr:uid="{00000000-0005-0000-0000-0000F4240000}"/>
    <cellStyle name="SAPBEXstdItemX 3 2 3 6" xfId="9509" xr:uid="{00000000-0005-0000-0000-0000F5240000}"/>
    <cellStyle name="SAPBEXstdItemX 3 2 3 6 2" xfId="9510" xr:uid="{00000000-0005-0000-0000-0000F6240000}"/>
    <cellStyle name="SAPBEXstdItemX 3 2 3 7" xfId="9511" xr:uid="{00000000-0005-0000-0000-0000F7240000}"/>
    <cellStyle name="SAPBEXstdItemX 3 2 3 7 2" xfId="9512" xr:uid="{00000000-0005-0000-0000-0000F8240000}"/>
    <cellStyle name="SAPBEXstdItemX 3 2 3 8" xfId="9513" xr:uid="{00000000-0005-0000-0000-0000F9240000}"/>
    <cellStyle name="SAPBEXstdItemX 3 2 3 8 2" xfId="9514" xr:uid="{00000000-0005-0000-0000-0000FA240000}"/>
    <cellStyle name="SAPBEXstdItemX 3 2 3 9" xfId="9515" xr:uid="{00000000-0005-0000-0000-0000FB240000}"/>
    <cellStyle name="SAPBEXstdItemX 3 2 4" xfId="9516" xr:uid="{00000000-0005-0000-0000-0000FC240000}"/>
    <cellStyle name="SAPBEXstdItemX 3 2 4 2" xfId="9517" xr:uid="{00000000-0005-0000-0000-0000FD240000}"/>
    <cellStyle name="SAPBEXstdItemX 3 2 4 2 2" xfId="9518" xr:uid="{00000000-0005-0000-0000-0000FE240000}"/>
    <cellStyle name="SAPBEXstdItemX 3 2 4 3" xfId="9519" xr:uid="{00000000-0005-0000-0000-0000FF240000}"/>
    <cellStyle name="SAPBEXstdItemX 3 2 4 3 2" xfId="9520" xr:uid="{00000000-0005-0000-0000-000000250000}"/>
    <cellStyle name="SAPBEXstdItemX 3 2 4 4" xfId="9521" xr:uid="{00000000-0005-0000-0000-000001250000}"/>
    <cellStyle name="SAPBEXstdItemX 3 2 4 4 2" xfId="9522" xr:uid="{00000000-0005-0000-0000-000002250000}"/>
    <cellStyle name="SAPBEXstdItemX 3 2 4 5" xfId="9523" xr:uid="{00000000-0005-0000-0000-000003250000}"/>
    <cellStyle name="SAPBEXstdItemX 3 2 4 5 2" xfId="9524" xr:uid="{00000000-0005-0000-0000-000004250000}"/>
    <cellStyle name="SAPBEXstdItemX 3 2 4 6" xfId="9525" xr:uid="{00000000-0005-0000-0000-000005250000}"/>
    <cellStyle name="SAPBEXstdItemX 3 2 4 6 2" xfId="9526" xr:uid="{00000000-0005-0000-0000-000006250000}"/>
    <cellStyle name="SAPBEXstdItemX 3 2 4 7" xfId="9527" xr:uid="{00000000-0005-0000-0000-000007250000}"/>
    <cellStyle name="SAPBEXstdItemX 3 2 4 7 2" xfId="9528" xr:uid="{00000000-0005-0000-0000-000008250000}"/>
    <cellStyle name="SAPBEXstdItemX 3 2 4 8" xfId="9529" xr:uid="{00000000-0005-0000-0000-000009250000}"/>
    <cellStyle name="SAPBEXstdItemX 3 2 4 8 2" xfId="9530" xr:uid="{00000000-0005-0000-0000-00000A250000}"/>
    <cellStyle name="SAPBEXstdItemX 3 2 4 9" xfId="9531" xr:uid="{00000000-0005-0000-0000-00000B250000}"/>
    <cellStyle name="SAPBEXstdItemX 3 2 5" xfId="9532" xr:uid="{00000000-0005-0000-0000-00000C250000}"/>
    <cellStyle name="SAPBEXstdItemX 3 2 5 2" xfId="9533" xr:uid="{00000000-0005-0000-0000-00000D250000}"/>
    <cellStyle name="SAPBEXstdItemX 3 2 5 2 2" xfId="9534" xr:uid="{00000000-0005-0000-0000-00000E250000}"/>
    <cellStyle name="SAPBEXstdItemX 3 2 5 3" xfId="9535" xr:uid="{00000000-0005-0000-0000-00000F250000}"/>
    <cellStyle name="SAPBEXstdItemX 3 2 5 3 2" xfId="9536" xr:uid="{00000000-0005-0000-0000-000010250000}"/>
    <cellStyle name="SAPBEXstdItemX 3 2 5 4" xfId="9537" xr:uid="{00000000-0005-0000-0000-000011250000}"/>
    <cellStyle name="SAPBEXstdItemX 3 2 5 4 2" xfId="9538" xr:uid="{00000000-0005-0000-0000-000012250000}"/>
    <cellStyle name="SAPBEXstdItemX 3 2 5 5" xfId="9539" xr:uid="{00000000-0005-0000-0000-000013250000}"/>
    <cellStyle name="SAPBEXstdItemX 3 2 5 5 2" xfId="9540" xr:uid="{00000000-0005-0000-0000-000014250000}"/>
    <cellStyle name="SAPBEXstdItemX 3 2 5 6" xfId="9541" xr:uid="{00000000-0005-0000-0000-000015250000}"/>
    <cellStyle name="SAPBEXstdItemX 3 2 5 6 2" xfId="9542" xr:uid="{00000000-0005-0000-0000-000016250000}"/>
    <cellStyle name="SAPBEXstdItemX 3 2 5 7" xfId="9543" xr:uid="{00000000-0005-0000-0000-000017250000}"/>
    <cellStyle name="SAPBEXstdItemX 3 2 5 7 2" xfId="9544" xr:uid="{00000000-0005-0000-0000-000018250000}"/>
    <cellStyle name="SAPBEXstdItemX 3 2 5 8" xfId="9545" xr:uid="{00000000-0005-0000-0000-000019250000}"/>
    <cellStyle name="SAPBEXstdItemX 3 2 6" xfId="9546" xr:uid="{00000000-0005-0000-0000-00001A250000}"/>
    <cellStyle name="SAPBEXstdItemX 3 2 6 2" xfId="9547" xr:uid="{00000000-0005-0000-0000-00001B250000}"/>
    <cellStyle name="SAPBEXstdItemX 3 3" xfId="9548" xr:uid="{00000000-0005-0000-0000-00001C250000}"/>
    <cellStyle name="SAPBEXstdItemX 3 3 2" xfId="9549" xr:uid="{00000000-0005-0000-0000-00001D250000}"/>
    <cellStyle name="SAPBEXstdItemX 3 3 2 2" xfId="9550" xr:uid="{00000000-0005-0000-0000-00001E250000}"/>
    <cellStyle name="SAPBEXstdItemX 3 3 2 2 2" xfId="9551" xr:uid="{00000000-0005-0000-0000-00001F250000}"/>
    <cellStyle name="SAPBEXstdItemX 3 3 2 3" xfId="9552" xr:uid="{00000000-0005-0000-0000-000020250000}"/>
    <cellStyle name="SAPBEXstdItemX 3 3 2 3 2" xfId="9553" xr:uid="{00000000-0005-0000-0000-000021250000}"/>
    <cellStyle name="SAPBEXstdItemX 3 3 2 4" xfId="9554" xr:uid="{00000000-0005-0000-0000-000022250000}"/>
    <cellStyle name="SAPBEXstdItemX 3 3 2 4 2" xfId="9555" xr:uid="{00000000-0005-0000-0000-000023250000}"/>
    <cellStyle name="SAPBEXstdItemX 3 3 2 5" xfId="9556" xr:uid="{00000000-0005-0000-0000-000024250000}"/>
    <cellStyle name="SAPBEXstdItemX 3 3 2 5 2" xfId="9557" xr:uid="{00000000-0005-0000-0000-000025250000}"/>
    <cellStyle name="SAPBEXstdItemX 3 3 2 6" xfId="9558" xr:uid="{00000000-0005-0000-0000-000026250000}"/>
    <cellStyle name="SAPBEXstdItemX 3 3 2 6 2" xfId="9559" xr:uid="{00000000-0005-0000-0000-000027250000}"/>
    <cellStyle name="SAPBEXstdItemX 3 3 2 7" xfId="9560" xr:uid="{00000000-0005-0000-0000-000028250000}"/>
    <cellStyle name="SAPBEXstdItemX 3 3 2 7 2" xfId="9561" xr:uid="{00000000-0005-0000-0000-000029250000}"/>
    <cellStyle name="SAPBEXstdItemX 3 3 2 8" xfId="9562" xr:uid="{00000000-0005-0000-0000-00002A250000}"/>
    <cellStyle name="SAPBEXstdItemX 3 3 2 8 2" xfId="9563" xr:uid="{00000000-0005-0000-0000-00002B250000}"/>
    <cellStyle name="SAPBEXstdItemX 3 3 2 9" xfId="9564" xr:uid="{00000000-0005-0000-0000-00002C250000}"/>
    <cellStyle name="SAPBEXstdItemX 3 3 3" xfId="9565" xr:uid="{00000000-0005-0000-0000-00002D250000}"/>
    <cellStyle name="SAPBEXstdItemX 3 3 3 2" xfId="9566" xr:uid="{00000000-0005-0000-0000-00002E250000}"/>
    <cellStyle name="SAPBEXstdItemX 3 3 3 2 2" xfId="9567" xr:uid="{00000000-0005-0000-0000-00002F250000}"/>
    <cellStyle name="SAPBEXstdItemX 3 3 3 3" xfId="9568" xr:uid="{00000000-0005-0000-0000-000030250000}"/>
    <cellStyle name="SAPBEXstdItemX 3 3 3 3 2" xfId="9569" xr:uid="{00000000-0005-0000-0000-000031250000}"/>
    <cellStyle name="SAPBEXstdItemX 3 3 3 4" xfId="9570" xr:uid="{00000000-0005-0000-0000-000032250000}"/>
    <cellStyle name="SAPBEXstdItemX 3 3 3 4 2" xfId="9571" xr:uid="{00000000-0005-0000-0000-000033250000}"/>
    <cellStyle name="SAPBEXstdItemX 3 3 3 5" xfId="9572" xr:uid="{00000000-0005-0000-0000-000034250000}"/>
    <cellStyle name="SAPBEXstdItemX 3 3 3 5 2" xfId="9573" xr:uid="{00000000-0005-0000-0000-000035250000}"/>
    <cellStyle name="SAPBEXstdItemX 3 3 3 6" xfId="9574" xr:uid="{00000000-0005-0000-0000-000036250000}"/>
    <cellStyle name="SAPBEXstdItemX 3 3 3 6 2" xfId="9575" xr:uid="{00000000-0005-0000-0000-000037250000}"/>
    <cellStyle name="SAPBEXstdItemX 3 3 3 7" xfId="9576" xr:uid="{00000000-0005-0000-0000-000038250000}"/>
    <cellStyle name="SAPBEXstdItemX 3 3 3 7 2" xfId="9577" xr:uid="{00000000-0005-0000-0000-000039250000}"/>
    <cellStyle name="SAPBEXstdItemX 3 3 3 8" xfId="9578" xr:uid="{00000000-0005-0000-0000-00003A250000}"/>
    <cellStyle name="SAPBEXstdItemX 3 3 3 8 2" xfId="9579" xr:uid="{00000000-0005-0000-0000-00003B250000}"/>
    <cellStyle name="SAPBEXstdItemX 3 3 3 9" xfId="9580" xr:uid="{00000000-0005-0000-0000-00003C250000}"/>
    <cellStyle name="SAPBEXstdItemX 3 3 4" xfId="9581" xr:uid="{00000000-0005-0000-0000-00003D250000}"/>
    <cellStyle name="SAPBEXstdItemX 3 3 4 2" xfId="9582" xr:uid="{00000000-0005-0000-0000-00003E250000}"/>
    <cellStyle name="SAPBEXstdItemX 3 3 4 2 2" xfId="9583" xr:uid="{00000000-0005-0000-0000-00003F250000}"/>
    <cellStyle name="SAPBEXstdItemX 3 3 4 3" xfId="9584" xr:uid="{00000000-0005-0000-0000-000040250000}"/>
    <cellStyle name="SAPBEXstdItemX 3 3 4 3 2" xfId="9585" xr:uid="{00000000-0005-0000-0000-000041250000}"/>
    <cellStyle name="SAPBEXstdItemX 3 3 4 4" xfId="9586" xr:uid="{00000000-0005-0000-0000-000042250000}"/>
    <cellStyle name="SAPBEXstdItemX 3 3 4 4 2" xfId="9587" xr:uid="{00000000-0005-0000-0000-000043250000}"/>
    <cellStyle name="SAPBEXstdItemX 3 3 4 5" xfId="9588" xr:uid="{00000000-0005-0000-0000-000044250000}"/>
    <cellStyle name="SAPBEXstdItemX 3 3 4 5 2" xfId="9589" xr:uid="{00000000-0005-0000-0000-000045250000}"/>
    <cellStyle name="SAPBEXstdItemX 3 3 4 6" xfId="9590" xr:uid="{00000000-0005-0000-0000-000046250000}"/>
    <cellStyle name="SAPBEXstdItemX 3 3 4 6 2" xfId="9591" xr:uid="{00000000-0005-0000-0000-000047250000}"/>
    <cellStyle name="SAPBEXstdItemX 3 3 4 7" xfId="9592" xr:uid="{00000000-0005-0000-0000-000048250000}"/>
    <cellStyle name="SAPBEXstdItemX 3 3 4 7 2" xfId="9593" xr:uid="{00000000-0005-0000-0000-000049250000}"/>
    <cellStyle name="SAPBEXstdItemX 3 3 4 8" xfId="9594" xr:uid="{00000000-0005-0000-0000-00004A250000}"/>
    <cellStyle name="SAPBEXstdItemX 3 3 4 8 2" xfId="9595" xr:uid="{00000000-0005-0000-0000-00004B250000}"/>
    <cellStyle name="SAPBEXstdItemX 3 3 4 9" xfId="9596" xr:uid="{00000000-0005-0000-0000-00004C250000}"/>
    <cellStyle name="SAPBEXstdItemX 3 3 5" xfId="9597" xr:uid="{00000000-0005-0000-0000-00004D250000}"/>
    <cellStyle name="SAPBEXstdItemX 3 3 5 2" xfId="9598" xr:uid="{00000000-0005-0000-0000-00004E250000}"/>
    <cellStyle name="SAPBEXstdItemX 3 3 5 2 2" xfId="9599" xr:uid="{00000000-0005-0000-0000-00004F250000}"/>
    <cellStyle name="SAPBEXstdItemX 3 3 5 3" xfId="9600" xr:uid="{00000000-0005-0000-0000-000050250000}"/>
    <cellStyle name="SAPBEXstdItemX 3 3 5 3 2" xfId="9601" xr:uid="{00000000-0005-0000-0000-000051250000}"/>
    <cellStyle name="SAPBEXstdItemX 3 3 5 4" xfId="9602" xr:uid="{00000000-0005-0000-0000-000052250000}"/>
    <cellStyle name="SAPBEXstdItemX 3 3 5 4 2" xfId="9603" xr:uid="{00000000-0005-0000-0000-000053250000}"/>
    <cellStyle name="SAPBEXstdItemX 3 3 5 5" xfId="9604" xr:uid="{00000000-0005-0000-0000-000054250000}"/>
    <cellStyle name="SAPBEXstdItemX 3 3 5 5 2" xfId="9605" xr:uid="{00000000-0005-0000-0000-000055250000}"/>
    <cellStyle name="SAPBEXstdItemX 3 3 5 6" xfId="9606" xr:uid="{00000000-0005-0000-0000-000056250000}"/>
    <cellStyle name="SAPBEXstdItemX 3 3 5 6 2" xfId="9607" xr:uid="{00000000-0005-0000-0000-000057250000}"/>
    <cellStyle name="SAPBEXstdItemX 3 3 5 7" xfId="9608" xr:uid="{00000000-0005-0000-0000-000058250000}"/>
    <cellStyle name="SAPBEXstdItemX 3 3 5 7 2" xfId="9609" xr:uid="{00000000-0005-0000-0000-000059250000}"/>
    <cellStyle name="SAPBEXstdItemX 3 3 5 8" xfId="9610" xr:uid="{00000000-0005-0000-0000-00005A250000}"/>
    <cellStyle name="SAPBEXstdItemX 3 3 6" xfId="9611" xr:uid="{00000000-0005-0000-0000-00005B250000}"/>
    <cellStyle name="SAPBEXstdItemX 3 3 6 2" xfId="9612" xr:uid="{00000000-0005-0000-0000-00005C250000}"/>
    <cellStyle name="SAPBEXstdItemX 3 4" xfId="9613" xr:uid="{00000000-0005-0000-0000-00005D250000}"/>
    <cellStyle name="SAPBEXstdItemX 3 4 2" xfId="9614" xr:uid="{00000000-0005-0000-0000-00005E250000}"/>
    <cellStyle name="SAPBEXstdItemX 3 4 2 2" xfId="9615" xr:uid="{00000000-0005-0000-0000-00005F250000}"/>
    <cellStyle name="SAPBEXstdItemX 3 4 3" xfId="9616" xr:uid="{00000000-0005-0000-0000-000060250000}"/>
    <cellStyle name="SAPBEXstdItemX 3 4 3 2" xfId="9617" xr:uid="{00000000-0005-0000-0000-000061250000}"/>
    <cellStyle name="SAPBEXstdItemX 3 4 4" xfId="9618" xr:uid="{00000000-0005-0000-0000-000062250000}"/>
    <cellStyle name="SAPBEXstdItemX 3 4 4 2" xfId="9619" xr:uid="{00000000-0005-0000-0000-000063250000}"/>
    <cellStyle name="SAPBEXstdItemX 3 4 5" xfId="9620" xr:uid="{00000000-0005-0000-0000-000064250000}"/>
    <cellStyle name="SAPBEXstdItemX 3 4 5 2" xfId="9621" xr:uid="{00000000-0005-0000-0000-000065250000}"/>
    <cellStyle name="SAPBEXstdItemX 3 4 6" xfId="9622" xr:uid="{00000000-0005-0000-0000-000066250000}"/>
    <cellStyle name="SAPBEXstdItemX 3 4 6 2" xfId="9623" xr:uid="{00000000-0005-0000-0000-000067250000}"/>
    <cellStyle name="SAPBEXstdItemX 3 4 7" xfId="9624" xr:uid="{00000000-0005-0000-0000-000068250000}"/>
    <cellStyle name="SAPBEXstdItemX 3 4 7 2" xfId="9625" xr:uid="{00000000-0005-0000-0000-000069250000}"/>
    <cellStyle name="SAPBEXstdItemX 3 4 8" xfId="9626" xr:uid="{00000000-0005-0000-0000-00006A250000}"/>
    <cellStyle name="SAPBEXstdItemX 3 4 8 2" xfId="9627" xr:uid="{00000000-0005-0000-0000-00006B250000}"/>
    <cellStyle name="SAPBEXstdItemX 3 4 9" xfId="9628" xr:uid="{00000000-0005-0000-0000-00006C250000}"/>
    <cellStyle name="SAPBEXstdItemX 3 5" xfId="9629" xr:uid="{00000000-0005-0000-0000-00006D250000}"/>
    <cellStyle name="SAPBEXstdItemX 3 5 2" xfId="9630" xr:uid="{00000000-0005-0000-0000-00006E250000}"/>
    <cellStyle name="SAPBEXstdItemX 3 5 2 2" xfId="9631" xr:uid="{00000000-0005-0000-0000-00006F250000}"/>
    <cellStyle name="SAPBEXstdItemX 3 5 3" xfId="9632" xr:uid="{00000000-0005-0000-0000-000070250000}"/>
    <cellStyle name="SAPBEXstdItemX 3 5 3 2" xfId="9633" xr:uid="{00000000-0005-0000-0000-000071250000}"/>
    <cellStyle name="SAPBEXstdItemX 3 5 4" xfId="9634" xr:uid="{00000000-0005-0000-0000-000072250000}"/>
    <cellStyle name="SAPBEXstdItemX 3 5 4 2" xfId="9635" xr:uid="{00000000-0005-0000-0000-000073250000}"/>
    <cellStyle name="SAPBEXstdItemX 3 5 5" xfId="9636" xr:uid="{00000000-0005-0000-0000-000074250000}"/>
    <cellStyle name="SAPBEXstdItemX 3 5 5 2" xfId="9637" xr:uid="{00000000-0005-0000-0000-000075250000}"/>
    <cellStyle name="SAPBEXstdItemX 3 5 6" xfId="9638" xr:uid="{00000000-0005-0000-0000-000076250000}"/>
    <cellStyle name="SAPBEXstdItemX 3 5 6 2" xfId="9639" xr:uid="{00000000-0005-0000-0000-000077250000}"/>
    <cellStyle name="SAPBEXstdItemX 3 5 7" xfId="9640" xr:uid="{00000000-0005-0000-0000-000078250000}"/>
    <cellStyle name="SAPBEXstdItemX 3 5 7 2" xfId="9641" xr:uid="{00000000-0005-0000-0000-000079250000}"/>
    <cellStyle name="SAPBEXstdItemX 3 5 8" xfId="9642" xr:uid="{00000000-0005-0000-0000-00007A250000}"/>
    <cellStyle name="SAPBEXstdItemX 3 5 8 2" xfId="9643" xr:uid="{00000000-0005-0000-0000-00007B250000}"/>
    <cellStyle name="SAPBEXstdItemX 3 5 9" xfId="9644" xr:uid="{00000000-0005-0000-0000-00007C250000}"/>
    <cellStyle name="SAPBEXstdItemX 3 6" xfId="9645" xr:uid="{00000000-0005-0000-0000-00007D250000}"/>
    <cellStyle name="SAPBEXstdItemX 3 6 2" xfId="9646" xr:uid="{00000000-0005-0000-0000-00007E250000}"/>
    <cellStyle name="SAPBEXstdItemX 3 6 2 2" xfId="9647" xr:uid="{00000000-0005-0000-0000-00007F250000}"/>
    <cellStyle name="SAPBEXstdItemX 3 6 3" xfId="9648" xr:uid="{00000000-0005-0000-0000-000080250000}"/>
    <cellStyle name="SAPBEXstdItemX 3 6 3 2" xfId="9649" xr:uid="{00000000-0005-0000-0000-000081250000}"/>
    <cellStyle name="SAPBEXstdItemX 3 6 4" xfId="9650" xr:uid="{00000000-0005-0000-0000-000082250000}"/>
    <cellStyle name="SAPBEXstdItemX 3 6 4 2" xfId="9651" xr:uid="{00000000-0005-0000-0000-000083250000}"/>
    <cellStyle name="SAPBEXstdItemX 3 6 5" xfId="9652" xr:uid="{00000000-0005-0000-0000-000084250000}"/>
    <cellStyle name="SAPBEXstdItemX 3 6 5 2" xfId="9653" xr:uid="{00000000-0005-0000-0000-000085250000}"/>
    <cellStyle name="SAPBEXstdItemX 3 6 6" xfId="9654" xr:uid="{00000000-0005-0000-0000-000086250000}"/>
    <cellStyle name="SAPBEXstdItemX 3 6 6 2" xfId="9655" xr:uid="{00000000-0005-0000-0000-000087250000}"/>
    <cellStyle name="SAPBEXstdItemX 3 6 7" xfId="9656" xr:uid="{00000000-0005-0000-0000-000088250000}"/>
    <cellStyle name="SAPBEXstdItemX 3 6 7 2" xfId="9657" xr:uid="{00000000-0005-0000-0000-000089250000}"/>
    <cellStyle name="SAPBEXstdItemX 3 6 8" xfId="9658" xr:uid="{00000000-0005-0000-0000-00008A250000}"/>
    <cellStyle name="SAPBEXstdItemX 3 6 8 2" xfId="9659" xr:uid="{00000000-0005-0000-0000-00008B250000}"/>
    <cellStyle name="SAPBEXstdItemX 3 6 9" xfId="9660" xr:uid="{00000000-0005-0000-0000-00008C250000}"/>
    <cellStyle name="SAPBEXstdItemX 3 7" xfId="9661" xr:uid="{00000000-0005-0000-0000-00008D250000}"/>
    <cellStyle name="SAPBEXstdItemX 3 7 2" xfId="9662" xr:uid="{00000000-0005-0000-0000-00008E250000}"/>
    <cellStyle name="SAPBEXstdItemX 3 7 2 2" xfId="9663" xr:uid="{00000000-0005-0000-0000-00008F250000}"/>
    <cellStyle name="SAPBEXstdItemX 3 7 3" xfId="9664" xr:uid="{00000000-0005-0000-0000-000090250000}"/>
    <cellStyle name="SAPBEXstdItemX 3 7 3 2" xfId="9665" xr:uid="{00000000-0005-0000-0000-000091250000}"/>
    <cellStyle name="SAPBEXstdItemX 3 7 4" xfId="9666" xr:uid="{00000000-0005-0000-0000-000092250000}"/>
    <cellStyle name="SAPBEXstdItemX 3 7 4 2" xfId="9667" xr:uid="{00000000-0005-0000-0000-000093250000}"/>
    <cellStyle name="SAPBEXstdItemX 3 7 5" xfId="9668" xr:uid="{00000000-0005-0000-0000-000094250000}"/>
    <cellStyle name="SAPBEXstdItemX 3 7 5 2" xfId="9669" xr:uid="{00000000-0005-0000-0000-000095250000}"/>
    <cellStyle name="SAPBEXstdItemX 3 7 6" xfId="9670" xr:uid="{00000000-0005-0000-0000-000096250000}"/>
    <cellStyle name="SAPBEXstdItemX 3 7 6 2" xfId="9671" xr:uid="{00000000-0005-0000-0000-000097250000}"/>
    <cellStyle name="SAPBEXstdItemX 3 7 7" xfId="9672" xr:uid="{00000000-0005-0000-0000-000098250000}"/>
    <cellStyle name="SAPBEXstdItemX 3 7 7 2" xfId="9673" xr:uid="{00000000-0005-0000-0000-000099250000}"/>
    <cellStyle name="SAPBEXstdItemX 3 7 8" xfId="9674" xr:uid="{00000000-0005-0000-0000-00009A250000}"/>
    <cellStyle name="SAPBEXstdItemX 3 8" xfId="9675" xr:uid="{00000000-0005-0000-0000-00009B250000}"/>
    <cellStyle name="SAPBEXstdItemX 3 8 2" xfId="9676" xr:uid="{00000000-0005-0000-0000-00009C250000}"/>
    <cellStyle name="SAPBEXstdItemX 4" xfId="9677" xr:uid="{00000000-0005-0000-0000-00009D250000}"/>
    <cellStyle name="SAPBEXstdItemX 4 2" xfId="9678" xr:uid="{00000000-0005-0000-0000-00009E250000}"/>
    <cellStyle name="SAPBEXstdItemX 4 2 2" xfId="9679" xr:uid="{00000000-0005-0000-0000-00009F250000}"/>
    <cellStyle name="SAPBEXstdItemX 4 2 2 2" xfId="9680" xr:uid="{00000000-0005-0000-0000-0000A0250000}"/>
    <cellStyle name="SAPBEXstdItemX 4 2 3" xfId="9681" xr:uid="{00000000-0005-0000-0000-0000A1250000}"/>
    <cellStyle name="SAPBEXstdItemX 4 2 3 2" xfId="9682" xr:uid="{00000000-0005-0000-0000-0000A2250000}"/>
    <cellStyle name="SAPBEXstdItemX 4 2 4" xfId="9683" xr:uid="{00000000-0005-0000-0000-0000A3250000}"/>
    <cellStyle name="SAPBEXstdItemX 4 2 4 2" xfId="9684" xr:uid="{00000000-0005-0000-0000-0000A4250000}"/>
    <cellStyle name="SAPBEXstdItemX 4 2 5" xfId="9685" xr:uid="{00000000-0005-0000-0000-0000A5250000}"/>
    <cellStyle name="SAPBEXstdItemX 4 2 5 2" xfId="9686" xr:uid="{00000000-0005-0000-0000-0000A6250000}"/>
    <cellStyle name="SAPBEXstdItemX 4 2 6" xfId="9687" xr:uid="{00000000-0005-0000-0000-0000A7250000}"/>
    <cellStyle name="SAPBEXstdItemX 4 2 6 2" xfId="9688" xr:uid="{00000000-0005-0000-0000-0000A8250000}"/>
    <cellStyle name="SAPBEXstdItemX 4 2 7" xfId="9689" xr:uid="{00000000-0005-0000-0000-0000A9250000}"/>
    <cellStyle name="SAPBEXstdItemX 4 2 7 2" xfId="9690" xr:uid="{00000000-0005-0000-0000-0000AA250000}"/>
    <cellStyle name="SAPBEXstdItemX 4 2 8" xfId="9691" xr:uid="{00000000-0005-0000-0000-0000AB250000}"/>
    <cellStyle name="SAPBEXstdItemX 4 2 8 2" xfId="9692" xr:uid="{00000000-0005-0000-0000-0000AC250000}"/>
    <cellStyle name="SAPBEXstdItemX 4 2 9" xfId="9693" xr:uid="{00000000-0005-0000-0000-0000AD250000}"/>
    <cellStyle name="SAPBEXstdItemX 4 3" xfId="9694" xr:uid="{00000000-0005-0000-0000-0000AE250000}"/>
    <cellStyle name="SAPBEXstdItemX 4 3 2" xfId="9695" xr:uid="{00000000-0005-0000-0000-0000AF250000}"/>
    <cellStyle name="SAPBEXstdItemX 4 3 2 2" xfId="9696" xr:uid="{00000000-0005-0000-0000-0000B0250000}"/>
    <cellStyle name="SAPBEXstdItemX 4 3 3" xfId="9697" xr:uid="{00000000-0005-0000-0000-0000B1250000}"/>
    <cellStyle name="SAPBEXstdItemX 4 3 3 2" xfId="9698" xr:uid="{00000000-0005-0000-0000-0000B2250000}"/>
    <cellStyle name="SAPBEXstdItemX 4 3 4" xfId="9699" xr:uid="{00000000-0005-0000-0000-0000B3250000}"/>
    <cellStyle name="SAPBEXstdItemX 4 3 4 2" xfId="9700" xr:uid="{00000000-0005-0000-0000-0000B4250000}"/>
    <cellStyle name="SAPBEXstdItemX 4 3 5" xfId="9701" xr:uid="{00000000-0005-0000-0000-0000B5250000}"/>
    <cellStyle name="SAPBEXstdItemX 4 3 5 2" xfId="9702" xr:uid="{00000000-0005-0000-0000-0000B6250000}"/>
    <cellStyle name="SAPBEXstdItemX 4 3 6" xfId="9703" xr:uid="{00000000-0005-0000-0000-0000B7250000}"/>
    <cellStyle name="SAPBEXstdItemX 4 3 6 2" xfId="9704" xr:uid="{00000000-0005-0000-0000-0000B8250000}"/>
    <cellStyle name="SAPBEXstdItemX 4 3 7" xfId="9705" xr:uid="{00000000-0005-0000-0000-0000B9250000}"/>
    <cellStyle name="SAPBEXstdItemX 4 3 7 2" xfId="9706" xr:uid="{00000000-0005-0000-0000-0000BA250000}"/>
    <cellStyle name="SAPBEXstdItemX 4 3 8" xfId="9707" xr:uid="{00000000-0005-0000-0000-0000BB250000}"/>
    <cellStyle name="SAPBEXstdItemX 4 3 8 2" xfId="9708" xr:uid="{00000000-0005-0000-0000-0000BC250000}"/>
    <cellStyle name="SAPBEXstdItemX 4 3 9" xfId="9709" xr:uid="{00000000-0005-0000-0000-0000BD250000}"/>
    <cellStyle name="SAPBEXstdItemX 4 4" xfId="9710" xr:uid="{00000000-0005-0000-0000-0000BE250000}"/>
    <cellStyle name="SAPBEXstdItemX 4 4 2" xfId="9711" xr:uid="{00000000-0005-0000-0000-0000BF250000}"/>
    <cellStyle name="SAPBEXstdItemX 4 4 2 2" xfId="9712" xr:uid="{00000000-0005-0000-0000-0000C0250000}"/>
    <cellStyle name="SAPBEXstdItemX 4 4 3" xfId="9713" xr:uid="{00000000-0005-0000-0000-0000C1250000}"/>
    <cellStyle name="SAPBEXstdItemX 4 4 3 2" xfId="9714" xr:uid="{00000000-0005-0000-0000-0000C2250000}"/>
    <cellStyle name="SAPBEXstdItemX 4 4 4" xfId="9715" xr:uid="{00000000-0005-0000-0000-0000C3250000}"/>
    <cellStyle name="SAPBEXstdItemX 4 4 4 2" xfId="9716" xr:uid="{00000000-0005-0000-0000-0000C4250000}"/>
    <cellStyle name="SAPBEXstdItemX 4 4 5" xfId="9717" xr:uid="{00000000-0005-0000-0000-0000C5250000}"/>
    <cellStyle name="SAPBEXstdItemX 4 4 5 2" xfId="9718" xr:uid="{00000000-0005-0000-0000-0000C6250000}"/>
    <cellStyle name="SAPBEXstdItemX 4 4 6" xfId="9719" xr:uid="{00000000-0005-0000-0000-0000C7250000}"/>
    <cellStyle name="SAPBEXstdItemX 4 4 6 2" xfId="9720" xr:uid="{00000000-0005-0000-0000-0000C8250000}"/>
    <cellStyle name="SAPBEXstdItemX 4 4 7" xfId="9721" xr:uid="{00000000-0005-0000-0000-0000C9250000}"/>
    <cellStyle name="SAPBEXstdItemX 4 4 7 2" xfId="9722" xr:uid="{00000000-0005-0000-0000-0000CA250000}"/>
    <cellStyle name="SAPBEXstdItemX 4 4 8" xfId="9723" xr:uid="{00000000-0005-0000-0000-0000CB250000}"/>
    <cellStyle name="SAPBEXstdItemX 4 4 8 2" xfId="9724" xr:uid="{00000000-0005-0000-0000-0000CC250000}"/>
    <cellStyle name="SAPBEXstdItemX 4 4 9" xfId="9725" xr:uid="{00000000-0005-0000-0000-0000CD250000}"/>
    <cellStyle name="SAPBEXstdItemX 4 5" xfId="9726" xr:uid="{00000000-0005-0000-0000-0000CE250000}"/>
    <cellStyle name="SAPBEXstdItemX 4 5 2" xfId="9727" xr:uid="{00000000-0005-0000-0000-0000CF250000}"/>
    <cellStyle name="SAPBEXstdItemX 4 5 2 2" xfId="9728" xr:uid="{00000000-0005-0000-0000-0000D0250000}"/>
    <cellStyle name="SAPBEXstdItemX 4 5 3" xfId="9729" xr:uid="{00000000-0005-0000-0000-0000D1250000}"/>
    <cellStyle name="SAPBEXstdItemX 4 5 3 2" xfId="9730" xr:uid="{00000000-0005-0000-0000-0000D2250000}"/>
    <cellStyle name="SAPBEXstdItemX 4 5 4" xfId="9731" xr:uid="{00000000-0005-0000-0000-0000D3250000}"/>
    <cellStyle name="SAPBEXstdItemX 4 5 4 2" xfId="9732" xr:uid="{00000000-0005-0000-0000-0000D4250000}"/>
    <cellStyle name="SAPBEXstdItemX 4 5 5" xfId="9733" xr:uid="{00000000-0005-0000-0000-0000D5250000}"/>
    <cellStyle name="SAPBEXstdItemX 4 5 5 2" xfId="9734" xr:uid="{00000000-0005-0000-0000-0000D6250000}"/>
    <cellStyle name="SAPBEXstdItemX 4 5 6" xfId="9735" xr:uid="{00000000-0005-0000-0000-0000D7250000}"/>
    <cellStyle name="SAPBEXstdItemX 4 5 6 2" xfId="9736" xr:uid="{00000000-0005-0000-0000-0000D8250000}"/>
    <cellStyle name="SAPBEXstdItemX 4 5 7" xfId="9737" xr:uid="{00000000-0005-0000-0000-0000D9250000}"/>
    <cellStyle name="SAPBEXstdItemX 4 5 7 2" xfId="9738" xr:uid="{00000000-0005-0000-0000-0000DA250000}"/>
    <cellStyle name="SAPBEXstdItemX 4 5 8" xfId="9739" xr:uid="{00000000-0005-0000-0000-0000DB250000}"/>
    <cellStyle name="SAPBEXstdItemX 4 6" xfId="9740" xr:uid="{00000000-0005-0000-0000-0000DC250000}"/>
    <cellStyle name="SAPBEXstdItemX 4 6 2" xfId="9741" xr:uid="{00000000-0005-0000-0000-0000DD250000}"/>
    <cellStyle name="SAPBEXstdItemX 5" xfId="9742" xr:uid="{00000000-0005-0000-0000-0000DE250000}"/>
    <cellStyle name="SAPBEXstdItemX 5 2" xfId="9743" xr:uid="{00000000-0005-0000-0000-0000DF250000}"/>
    <cellStyle name="SAPBEXstdItemX 5 2 2" xfId="9744" xr:uid="{00000000-0005-0000-0000-0000E0250000}"/>
    <cellStyle name="SAPBEXstdItemX 5 3" xfId="9745" xr:uid="{00000000-0005-0000-0000-0000E1250000}"/>
    <cellStyle name="SAPBEXstdItemX 5 3 2" xfId="9746" xr:uid="{00000000-0005-0000-0000-0000E2250000}"/>
    <cellStyle name="SAPBEXstdItemX 5 4" xfId="9747" xr:uid="{00000000-0005-0000-0000-0000E3250000}"/>
    <cellStyle name="SAPBEXstdItemX 5 4 2" xfId="9748" xr:uid="{00000000-0005-0000-0000-0000E4250000}"/>
    <cellStyle name="SAPBEXstdItemX 5 5" xfId="9749" xr:uid="{00000000-0005-0000-0000-0000E5250000}"/>
    <cellStyle name="SAPBEXstdItemX 5 5 2" xfId="9750" xr:uid="{00000000-0005-0000-0000-0000E6250000}"/>
    <cellStyle name="SAPBEXstdItemX 5 6" xfId="9751" xr:uid="{00000000-0005-0000-0000-0000E7250000}"/>
    <cellStyle name="SAPBEXstdItemX 5 6 2" xfId="9752" xr:uid="{00000000-0005-0000-0000-0000E8250000}"/>
    <cellStyle name="SAPBEXstdItemX 5 7" xfId="9753" xr:uid="{00000000-0005-0000-0000-0000E9250000}"/>
    <cellStyle name="SAPBEXstdItemX 5 7 2" xfId="9754" xr:uid="{00000000-0005-0000-0000-0000EA250000}"/>
    <cellStyle name="SAPBEXstdItemX 5 8" xfId="9755" xr:uid="{00000000-0005-0000-0000-0000EB250000}"/>
    <cellStyle name="SAPBEXstdItemX 5 8 2" xfId="9756" xr:uid="{00000000-0005-0000-0000-0000EC250000}"/>
    <cellStyle name="SAPBEXstdItemX 5 9" xfId="9757" xr:uid="{00000000-0005-0000-0000-0000ED250000}"/>
    <cellStyle name="SAPBEXstdItemX 6" xfId="9758" xr:uid="{00000000-0005-0000-0000-0000EE250000}"/>
    <cellStyle name="SAPBEXstdItemX 6 2" xfId="9759" xr:uid="{00000000-0005-0000-0000-0000EF250000}"/>
    <cellStyle name="SAPBEXstdItemX 6 2 2" xfId="9760" xr:uid="{00000000-0005-0000-0000-0000F0250000}"/>
    <cellStyle name="SAPBEXstdItemX 6 3" xfId="9761" xr:uid="{00000000-0005-0000-0000-0000F1250000}"/>
    <cellStyle name="SAPBEXstdItemX 6 3 2" xfId="9762" xr:uid="{00000000-0005-0000-0000-0000F2250000}"/>
    <cellStyle name="SAPBEXstdItemX 6 4" xfId="9763" xr:uid="{00000000-0005-0000-0000-0000F3250000}"/>
    <cellStyle name="SAPBEXstdItemX 6 4 2" xfId="9764" xr:uid="{00000000-0005-0000-0000-0000F4250000}"/>
    <cellStyle name="SAPBEXstdItemX 6 5" xfId="9765" xr:uid="{00000000-0005-0000-0000-0000F5250000}"/>
    <cellStyle name="SAPBEXstdItemX 6 5 2" xfId="9766" xr:uid="{00000000-0005-0000-0000-0000F6250000}"/>
    <cellStyle name="SAPBEXstdItemX 6 6" xfId="9767" xr:uid="{00000000-0005-0000-0000-0000F7250000}"/>
    <cellStyle name="SAPBEXstdItemX 6 6 2" xfId="9768" xr:uid="{00000000-0005-0000-0000-0000F8250000}"/>
    <cellStyle name="SAPBEXstdItemX 6 7" xfId="9769" xr:uid="{00000000-0005-0000-0000-0000F9250000}"/>
    <cellStyle name="SAPBEXstdItemX 6 7 2" xfId="9770" xr:uid="{00000000-0005-0000-0000-0000FA250000}"/>
    <cellStyle name="SAPBEXstdItemX 6 8" xfId="9771" xr:uid="{00000000-0005-0000-0000-0000FB250000}"/>
    <cellStyle name="SAPBEXstdItemX 6 8 2" xfId="9772" xr:uid="{00000000-0005-0000-0000-0000FC250000}"/>
    <cellStyle name="SAPBEXstdItemX 6 9" xfId="9773" xr:uid="{00000000-0005-0000-0000-0000FD250000}"/>
    <cellStyle name="SAPBEXstdItemX 7" xfId="9774" xr:uid="{00000000-0005-0000-0000-0000FE250000}"/>
    <cellStyle name="SAPBEXstdItemX 7 2" xfId="9775" xr:uid="{00000000-0005-0000-0000-0000FF250000}"/>
    <cellStyle name="SAPBEXstdItemX 7 2 2" xfId="9776" xr:uid="{00000000-0005-0000-0000-000000260000}"/>
    <cellStyle name="SAPBEXstdItemX 7 3" xfId="9777" xr:uid="{00000000-0005-0000-0000-000001260000}"/>
    <cellStyle name="SAPBEXstdItemX 7 3 2" xfId="9778" xr:uid="{00000000-0005-0000-0000-000002260000}"/>
    <cellStyle name="SAPBEXstdItemX 7 4" xfId="9779" xr:uid="{00000000-0005-0000-0000-000003260000}"/>
    <cellStyle name="SAPBEXstdItemX 7 4 2" xfId="9780" xr:uid="{00000000-0005-0000-0000-000004260000}"/>
    <cellStyle name="SAPBEXstdItemX 7 5" xfId="9781" xr:uid="{00000000-0005-0000-0000-000005260000}"/>
    <cellStyle name="SAPBEXstdItemX 7 5 2" xfId="9782" xr:uid="{00000000-0005-0000-0000-000006260000}"/>
    <cellStyle name="SAPBEXstdItemX 7 6" xfId="9783" xr:uid="{00000000-0005-0000-0000-000007260000}"/>
    <cellStyle name="SAPBEXstdItemX 7 6 2" xfId="9784" xr:uid="{00000000-0005-0000-0000-000008260000}"/>
    <cellStyle name="SAPBEXstdItemX 7 7" xfId="9785" xr:uid="{00000000-0005-0000-0000-000009260000}"/>
    <cellStyle name="SAPBEXstdItemX 7 7 2" xfId="9786" xr:uid="{00000000-0005-0000-0000-00000A260000}"/>
    <cellStyle name="SAPBEXstdItemX 7 8" xfId="9787" xr:uid="{00000000-0005-0000-0000-00000B260000}"/>
    <cellStyle name="SAPBEXstdItemX 7 8 2" xfId="9788" xr:uid="{00000000-0005-0000-0000-00000C260000}"/>
    <cellStyle name="SAPBEXstdItemX 7 9" xfId="9789" xr:uid="{00000000-0005-0000-0000-00000D260000}"/>
    <cellStyle name="SAPBEXstdItemX 8" xfId="9790" xr:uid="{00000000-0005-0000-0000-00000E260000}"/>
    <cellStyle name="SAPBEXstdItemX 8 2" xfId="9791" xr:uid="{00000000-0005-0000-0000-00000F260000}"/>
    <cellStyle name="SAPBEXstdItemX 8 2 2" xfId="9792" xr:uid="{00000000-0005-0000-0000-000010260000}"/>
    <cellStyle name="SAPBEXstdItemX 8 3" xfId="9793" xr:uid="{00000000-0005-0000-0000-000011260000}"/>
    <cellStyle name="SAPBEXstdItemX 8 3 2" xfId="9794" xr:uid="{00000000-0005-0000-0000-000012260000}"/>
    <cellStyle name="SAPBEXstdItemX 8 4" xfId="9795" xr:uid="{00000000-0005-0000-0000-000013260000}"/>
    <cellStyle name="SAPBEXstdItemX 8 4 2" xfId="9796" xr:uid="{00000000-0005-0000-0000-000014260000}"/>
    <cellStyle name="SAPBEXstdItemX 8 5" xfId="9797" xr:uid="{00000000-0005-0000-0000-000015260000}"/>
    <cellStyle name="SAPBEXstdItemX 8 5 2" xfId="9798" xr:uid="{00000000-0005-0000-0000-000016260000}"/>
    <cellStyle name="SAPBEXstdItemX 8 6" xfId="9799" xr:uid="{00000000-0005-0000-0000-000017260000}"/>
    <cellStyle name="SAPBEXstdItemX 8 6 2" xfId="9800" xr:uid="{00000000-0005-0000-0000-000018260000}"/>
    <cellStyle name="SAPBEXstdItemX 8 7" xfId="9801" xr:uid="{00000000-0005-0000-0000-000019260000}"/>
    <cellStyle name="SAPBEXstdItemX 8 7 2" xfId="9802" xr:uid="{00000000-0005-0000-0000-00001A260000}"/>
    <cellStyle name="SAPBEXstdItemX 8 8" xfId="9803" xr:uid="{00000000-0005-0000-0000-00001B260000}"/>
    <cellStyle name="SAPBEXstdItemX 9" xfId="9804" xr:uid="{00000000-0005-0000-0000-00001C260000}"/>
    <cellStyle name="SAPBEXstdItemX 9 2" xfId="9805" xr:uid="{00000000-0005-0000-0000-00001D260000}"/>
    <cellStyle name="SAPBEXstdItemX_AM - Continuity Report ALL CAD 09 2007 R2" xfId="9806" xr:uid="{00000000-0005-0000-0000-00001E260000}"/>
    <cellStyle name="SAPBEXsubData" xfId="826" xr:uid="{00000000-0005-0000-0000-00001F260000}"/>
    <cellStyle name="SAPBEXsubData 2" xfId="9807" xr:uid="{00000000-0005-0000-0000-000020260000}"/>
    <cellStyle name="SAPBEXsubDataEmph" xfId="827" xr:uid="{00000000-0005-0000-0000-000021260000}"/>
    <cellStyle name="SAPBEXsubDataEmph 2" xfId="9808" xr:uid="{00000000-0005-0000-0000-000022260000}"/>
    <cellStyle name="SAPBEXsubExc1" xfId="828" xr:uid="{00000000-0005-0000-0000-000023260000}"/>
    <cellStyle name="SAPBEXsubExc1Emph" xfId="829" xr:uid="{00000000-0005-0000-0000-000024260000}"/>
    <cellStyle name="SAPBEXsubExc2" xfId="830" xr:uid="{00000000-0005-0000-0000-000025260000}"/>
    <cellStyle name="SAPBEXsubExc2Emph" xfId="831" xr:uid="{00000000-0005-0000-0000-000026260000}"/>
    <cellStyle name="SAPBEXsubItem" xfId="832" xr:uid="{00000000-0005-0000-0000-000027260000}"/>
    <cellStyle name="SAPBEXsubItem 2" xfId="9809" xr:uid="{00000000-0005-0000-0000-000028260000}"/>
    <cellStyle name="SAPBEXtitle" xfId="833" xr:uid="{00000000-0005-0000-0000-000029260000}"/>
    <cellStyle name="SAPBEXtitle 2" xfId="9810" xr:uid="{00000000-0005-0000-0000-00002A260000}"/>
    <cellStyle name="SAPBEXtitle 3" xfId="9811" xr:uid="{00000000-0005-0000-0000-00002B260000}"/>
    <cellStyle name="SAPBEXtitle 4" xfId="9812" xr:uid="{00000000-0005-0000-0000-00002C260000}"/>
    <cellStyle name="SAPBEXtitle_AM - Continuity Report ALL CAD 12 2007" xfId="9813" xr:uid="{00000000-0005-0000-0000-00002D260000}"/>
    <cellStyle name="SAPBEXundefined" xfId="834" xr:uid="{00000000-0005-0000-0000-00002E260000}"/>
    <cellStyle name="SAPBEXundefined 2" xfId="9814" xr:uid="{00000000-0005-0000-0000-00002F260000}"/>
    <cellStyle name="SAPBEXundefined 2 2" xfId="9815" xr:uid="{00000000-0005-0000-0000-000030260000}"/>
    <cellStyle name="SAPBEXundefined 2 2 2" xfId="9816" xr:uid="{00000000-0005-0000-0000-000031260000}"/>
    <cellStyle name="SAPBEXundefined 2 2 2 2" xfId="9817" xr:uid="{00000000-0005-0000-0000-000032260000}"/>
    <cellStyle name="SAPBEXundefined 2 2 3" xfId="9818" xr:uid="{00000000-0005-0000-0000-000033260000}"/>
    <cellStyle name="SAPBEXundefined 2 2 3 2" xfId="9819" xr:uid="{00000000-0005-0000-0000-000034260000}"/>
    <cellStyle name="SAPBEXundefined 2 2 4" xfId="9820" xr:uid="{00000000-0005-0000-0000-000035260000}"/>
    <cellStyle name="SAPBEXundefined 2 2 4 2" xfId="9821" xr:uid="{00000000-0005-0000-0000-000036260000}"/>
    <cellStyle name="SAPBEXundefined 2 2 5" xfId="9822" xr:uid="{00000000-0005-0000-0000-000037260000}"/>
    <cellStyle name="SAPBEXundefined 2 2 5 2" xfId="9823" xr:uid="{00000000-0005-0000-0000-000038260000}"/>
    <cellStyle name="SAPBEXundefined 2 2 6" xfId="9824" xr:uid="{00000000-0005-0000-0000-000039260000}"/>
    <cellStyle name="SAPBEXundefined 2 2 6 2" xfId="9825" xr:uid="{00000000-0005-0000-0000-00003A260000}"/>
    <cellStyle name="SAPBEXundefined 2 2 7" xfId="9826" xr:uid="{00000000-0005-0000-0000-00003B260000}"/>
    <cellStyle name="SAPBEXundefined 2 2 7 2" xfId="9827" xr:uid="{00000000-0005-0000-0000-00003C260000}"/>
    <cellStyle name="SAPBEXundefined 2 2 8" xfId="9828" xr:uid="{00000000-0005-0000-0000-00003D260000}"/>
    <cellStyle name="SAPBEXundefined 2 2 8 2" xfId="9829" xr:uid="{00000000-0005-0000-0000-00003E260000}"/>
    <cellStyle name="SAPBEXundefined 2 2 9" xfId="9830" xr:uid="{00000000-0005-0000-0000-00003F260000}"/>
    <cellStyle name="SAPBEXundefined 2 3" xfId="9831" xr:uid="{00000000-0005-0000-0000-000040260000}"/>
    <cellStyle name="SAPBEXundefined 2 3 2" xfId="9832" xr:uid="{00000000-0005-0000-0000-000041260000}"/>
    <cellStyle name="SAPBEXundefined 2 3 2 2" xfId="9833" xr:uid="{00000000-0005-0000-0000-000042260000}"/>
    <cellStyle name="SAPBEXundefined 2 3 3" xfId="9834" xr:uid="{00000000-0005-0000-0000-000043260000}"/>
    <cellStyle name="SAPBEXundefined 2 3 3 2" xfId="9835" xr:uid="{00000000-0005-0000-0000-000044260000}"/>
    <cellStyle name="SAPBEXundefined 2 3 4" xfId="9836" xr:uid="{00000000-0005-0000-0000-000045260000}"/>
    <cellStyle name="SAPBEXundefined 2 3 4 2" xfId="9837" xr:uid="{00000000-0005-0000-0000-000046260000}"/>
    <cellStyle name="SAPBEXundefined 2 3 5" xfId="9838" xr:uid="{00000000-0005-0000-0000-000047260000}"/>
    <cellStyle name="SAPBEXundefined 2 3 5 2" xfId="9839" xr:uid="{00000000-0005-0000-0000-000048260000}"/>
    <cellStyle name="SAPBEXundefined 2 3 6" xfId="9840" xr:uid="{00000000-0005-0000-0000-000049260000}"/>
    <cellStyle name="SAPBEXundefined 2 3 6 2" xfId="9841" xr:uid="{00000000-0005-0000-0000-00004A260000}"/>
    <cellStyle name="SAPBEXundefined 2 3 7" xfId="9842" xr:uid="{00000000-0005-0000-0000-00004B260000}"/>
    <cellStyle name="SAPBEXundefined 2 3 7 2" xfId="9843" xr:uid="{00000000-0005-0000-0000-00004C260000}"/>
    <cellStyle name="SAPBEXundefined 2 3 8" xfId="9844" xr:uid="{00000000-0005-0000-0000-00004D260000}"/>
    <cellStyle name="SAPBEXundefined 2 3 8 2" xfId="9845" xr:uid="{00000000-0005-0000-0000-00004E260000}"/>
    <cellStyle name="SAPBEXundefined 2 3 9" xfId="9846" xr:uid="{00000000-0005-0000-0000-00004F260000}"/>
    <cellStyle name="SAPBEXundefined 2 4" xfId="9847" xr:uid="{00000000-0005-0000-0000-000050260000}"/>
    <cellStyle name="SAPBEXundefined 2 4 2" xfId="9848" xr:uid="{00000000-0005-0000-0000-000051260000}"/>
    <cellStyle name="SAPBEXundefined 2 4 2 2" xfId="9849" xr:uid="{00000000-0005-0000-0000-000052260000}"/>
    <cellStyle name="SAPBEXundefined 2 4 3" xfId="9850" xr:uid="{00000000-0005-0000-0000-000053260000}"/>
    <cellStyle name="SAPBEXundefined 2 4 3 2" xfId="9851" xr:uid="{00000000-0005-0000-0000-000054260000}"/>
    <cellStyle name="SAPBEXundefined 2 4 4" xfId="9852" xr:uid="{00000000-0005-0000-0000-000055260000}"/>
    <cellStyle name="SAPBEXundefined 2 4 4 2" xfId="9853" xr:uid="{00000000-0005-0000-0000-000056260000}"/>
    <cellStyle name="SAPBEXundefined 2 4 5" xfId="9854" xr:uid="{00000000-0005-0000-0000-000057260000}"/>
    <cellStyle name="SAPBEXundefined 2 4 5 2" xfId="9855" xr:uid="{00000000-0005-0000-0000-000058260000}"/>
    <cellStyle name="SAPBEXundefined 2 4 6" xfId="9856" xr:uid="{00000000-0005-0000-0000-000059260000}"/>
    <cellStyle name="SAPBEXundefined 2 4 6 2" xfId="9857" xr:uid="{00000000-0005-0000-0000-00005A260000}"/>
    <cellStyle name="SAPBEXundefined 2 4 7" xfId="9858" xr:uid="{00000000-0005-0000-0000-00005B260000}"/>
    <cellStyle name="SAPBEXundefined 2 4 7 2" xfId="9859" xr:uid="{00000000-0005-0000-0000-00005C260000}"/>
    <cellStyle name="SAPBEXundefined 2 4 8" xfId="9860" xr:uid="{00000000-0005-0000-0000-00005D260000}"/>
    <cellStyle name="SAPBEXundefined 2 4 8 2" xfId="9861" xr:uid="{00000000-0005-0000-0000-00005E260000}"/>
    <cellStyle name="SAPBEXundefined 2 4 9" xfId="9862" xr:uid="{00000000-0005-0000-0000-00005F260000}"/>
    <cellStyle name="SAPBEXundefined 2 5" xfId="9863" xr:uid="{00000000-0005-0000-0000-000060260000}"/>
    <cellStyle name="SAPBEXundefined 2 5 2" xfId="9864" xr:uid="{00000000-0005-0000-0000-000061260000}"/>
    <cellStyle name="SAPBEXundefined 2 5 2 2" xfId="9865" xr:uid="{00000000-0005-0000-0000-000062260000}"/>
    <cellStyle name="SAPBEXundefined 2 5 3" xfId="9866" xr:uid="{00000000-0005-0000-0000-000063260000}"/>
    <cellStyle name="SAPBEXundefined 2 5 3 2" xfId="9867" xr:uid="{00000000-0005-0000-0000-000064260000}"/>
    <cellStyle name="SAPBEXundefined 2 5 4" xfId="9868" xr:uid="{00000000-0005-0000-0000-000065260000}"/>
    <cellStyle name="SAPBEXundefined 2 5 4 2" xfId="9869" xr:uid="{00000000-0005-0000-0000-000066260000}"/>
    <cellStyle name="SAPBEXundefined 2 5 5" xfId="9870" xr:uid="{00000000-0005-0000-0000-000067260000}"/>
    <cellStyle name="SAPBEXundefined 2 5 5 2" xfId="9871" xr:uid="{00000000-0005-0000-0000-000068260000}"/>
    <cellStyle name="SAPBEXundefined 2 5 6" xfId="9872" xr:uid="{00000000-0005-0000-0000-000069260000}"/>
    <cellStyle name="SAPBEXundefined 2 5 6 2" xfId="9873" xr:uid="{00000000-0005-0000-0000-00006A260000}"/>
    <cellStyle name="SAPBEXundefined 2 5 7" xfId="9874" xr:uid="{00000000-0005-0000-0000-00006B260000}"/>
    <cellStyle name="SAPBEXundefined 2 5 7 2" xfId="9875" xr:uid="{00000000-0005-0000-0000-00006C260000}"/>
    <cellStyle name="SAPBEXundefined 2 5 8" xfId="9876" xr:uid="{00000000-0005-0000-0000-00006D260000}"/>
    <cellStyle name="SAPBEXundefined 2 6" xfId="9877" xr:uid="{00000000-0005-0000-0000-00006E260000}"/>
    <cellStyle name="SAPBEXundefined 2 6 2" xfId="9878" xr:uid="{00000000-0005-0000-0000-00006F260000}"/>
    <cellStyle name="SAPBEXundefined 2 7" xfId="9879" xr:uid="{00000000-0005-0000-0000-000070260000}"/>
    <cellStyle name="SAPBEXundefined 3" xfId="9880" xr:uid="{00000000-0005-0000-0000-000071260000}"/>
    <cellStyle name="SAPBEXundefined 3 2" xfId="9881" xr:uid="{00000000-0005-0000-0000-000072260000}"/>
    <cellStyle name="SAPBEXundefined 3 2 2" xfId="9882" xr:uid="{00000000-0005-0000-0000-000073260000}"/>
    <cellStyle name="SAPBEXundefined 3 3" xfId="9883" xr:uid="{00000000-0005-0000-0000-000074260000}"/>
    <cellStyle name="SAPBEXundefined 3 3 2" xfId="9884" xr:uid="{00000000-0005-0000-0000-000075260000}"/>
    <cellStyle name="SAPBEXundefined 3 4" xfId="9885" xr:uid="{00000000-0005-0000-0000-000076260000}"/>
    <cellStyle name="SAPBEXundefined 3 4 2" xfId="9886" xr:uid="{00000000-0005-0000-0000-000077260000}"/>
    <cellStyle name="SAPBEXundefined 3 5" xfId="9887" xr:uid="{00000000-0005-0000-0000-000078260000}"/>
    <cellStyle name="SAPBEXundefined 3 5 2" xfId="9888" xr:uid="{00000000-0005-0000-0000-000079260000}"/>
    <cellStyle name="SAPBEXundefined 3 6" xfId="9889" xr:uid="{00000000-0005-0000-0000-00007A260000}"/>
    <cellStyle name="SAPBEXundefined 3 6 2" xfId="9890" xr:uid="{00000000-0005-0000-0000-00007B260000}"/>
    <cellStyle name="SAPBEXundefined 3 7" xfId="9891" xr:uid="{00000000-0005-0000-0000-00007C260000}"/>
    <cellStyle name="SAPBEXundefined 3 7 2" xfId="9892" xr:uid="{00000000-0005-0000-0000-00007D260000}"/>
    <cellStyle name="SAPBEXundefined 3 8" xfId="9893" xr:uid="{00000000-0005-0000-0000-00007E260000}"/>
    <cellStyle name="SAPBEXundefined 3 8 2" xfId="9894" xr:uid="{00000000-0005-0000-0000-00007F260000}"/>
    <cellStyle name="SAPBEXundefined 3 9" xfId="9895" xr:uid="{00000000-0005-0000-0000-000080260000}"/>
    <cellStyle name="SAPBEXundefined 4" xfId="9896" xr:uid="{00000000-0005-0000-0000-000081260000}"/>
    <cellStyle name="SAPBEXundefined 4 2" xfId="9897" xr:uid="{00000000-0005-0000-0000-000082260000}"/>
    <cellStyle name="SAPBEXundefined 4 2 2" xfId="9898" xr:uid="{00000000-0005-0000-0000-000083260000}"/>
    <cellStyle name="SAPBEXundefined 4 3" xfId="9899" xr:uid="{00000000-0005-0000-0000-000084260000}"/>
    <cellStyle name="SAPBEXundefined 4 3 2" xfId="9900" xr:uid="{00000000-0005-0000-0000-000085260000}"/>
    <cellStyle name="SAPBEXundefined 4 4" xfId="9901" xr:uid="{00000000-0005-0000-0000-000086260000}"/>
    <cellStyle name="SAPBEXundefined 4 4 2" xfId="9902" xr:uid="{00000000-0005-0000-0000-000087260000}"/>
    <cellStyle name="SAPBEXundefined 4 5" xfId="9903" xr:uid="{00000000-0005-0000-0000-000088260000}"/>
    <cellStyle name="SAPBEXundefined 4 5 2" xfId="9904" xr:uid="{00000000-0005-0000-0000-000089260000}"/>
    <cellStyle name="SAPBEXundefined 4 6" xfId="9905" xr:uid="{00000000-0005-0000-0000-00008A260000}"/>
    <cellStyle name="SAPBEXundefined 4 6 2" xfId="9906" xr:uid="{00000000-0005-0000-0000-00008B260000}"/>
    <cellStyle name="SAPBEXundefined 4 7" xfId="9907" xr:uid="{00000000-0005-0000-0000-00008C260000}"/>
    <cellStyle name="SAPBEXundefined 4 7 2" xfId="9908" xr:uid="{00000000-0005-0000-0000-00008D260000}"/>
    <cellStyle name="SAPBEXundefined 4 8" xfId="9909" xr:uid="{00000000-0005-0000-0000-00008E260000}"/>
    <cellStyle name="SAPBEXundefined 4 8 2" xfId="9910" xr:uid="{00000000-0005-0000-0000-00008F260000}"/>
    <cellStyle name="SAPBEXundefined 4 9" xfId="9911" xr:uid="{00000000-0005-0000-0000-000090260000}"/>
    <cellStyle name="SAPBEXundefined 5" xfId="9912" xr:uid="{00000000-0005-0000-0000-000091260000}"/>
    <cellStyle name="SAPBEXundefined 5 2" xfId="9913" xr:uid="{00000000-0005-0000-0000-000092260000}"/>
    <cellStyle name="SAPBEXundefined 5 2 2" xfId="9914" xr:uid="{00000000-0005-0000-0000-000093260000}"/>
    <cellStyle name="SAPBEXundefined 5 3" xfId="9915" xr:uid="{00000000-0005-0000-0000-000094260000}"/>
    <cellStyle name="SAPBEXundefined 5 3 2" xfId="9916" xr:uid="{00000000-0005-0000-0000-000095260000}"/>
    <cellStyle name="SAPBEXundefined 5 4" xfId="9917" xr:uid="{00000000-0005-0000-0000-000096260000}"/>
    <cellStyle name="SAPBEXundefined 5 4 2" xfId="9918" xr:uid="{00000000-0005-0000-0000-000097260000}"/>
    <cellStyle name="SAPBEXundefined 5 5" xfId="9919" xr:uid="{00000000-0005-0000-0000-000098260000}"/>
    <cellStyle name="SAPBEXundefined 5 5 2" xfId="9920" xr:uid="{00000000-0005-0000-0000-000099260000}"/>
    <cellStyle name="SAPBEXundefined 5 6" xfId="9921" xr:uid="{00000000-0005-0000-0000-00009A260000}"/>
    <cellStyle name="SAPBEXundefined 5 6 2" xfId="9922" xr:uid="{00000000-0005-0000-0000-00009B260000}"/>
    <cellStyle name="SAPBEXundefined 5 7" xfId="9923" xr:uid="{00000000-0005-0000-0000-00009C260000}"/>
    <cellStyle name="SAPBEXundefined 5 7 2" xfId="9924" xr:uid="{00000000-0005-0000-0000-00009D260000}"/>
    <cellStyle name="SAPBEXundefined 5 8" xfId="9925" xr:uid="{00000000-0005-0000-0000-00009E260000}"/>
    <cellStyle name="SAPBEXundefined 5 8 2" xfId="9926" xr:uid="{00000000-0005-0000-0000-00009F260000}"/>
    <cellStyle name="SAPBEXundefined 5 9" xfId="9927" xr:uid="{00000000-0005-0000-0000-0000A0260000}"/>
    <cellStyle name="SAPBEXundefined 6" xfId="9928" xr:uid="{00000000-0005-0000-0000-0000A1260000}"/>
    <cellStyle name="SAPBEXundefined 6 2" xfId="9929" xr:uid="{00000000-0005-0000-0000-0000A2260000}"/>
    <cellStyle name="SAPBEXundefined 6 2 2" xfId="9930" xr:uid="{00000000-0005-0000-0000-0000A3260000}"/>
    <cellStyle name="SAPBEXundefined 6 3" xfId="9931" xr:uid="{00000000-0005-0000-0000-0000A4260000}"/>
    <cellStyle name="SAPBEXundefined 6 3 2" xfId="9932" xr:uid="{00000000-0005-0000-0000-0000A5260000}"/>
    <cellStyle name="SAPBEXundefined 6 4" xfId="9933" xr:uid="{00000000-0005-0000-0000-0000A6260000}"/>
    <cellStyle name="SAPBEXundefined 6 4 2" xfId="9934" xr:uid="{00000000-0005-0000-0000-0000A7260000}"/>
    <cellStyle name="SAPBEXundefined 6 5" xfId="9935" xr:uid="{00000000-0005-0000-0000-0000A8260000}"/>
    <cellStyle name="SAPBEXundefined 6 5 2" xfId="9936" xr:uid="{00000000-0005-0000-0000-0000A9260000}"/>
    <cellStyle name="SAPBEXundefined 6 6" xfId="9937" xr:uid="{00000000-0005-0000-0000-0000AA260000}"/>
    <cellStyle name="SAPBEXundefined 6 6 2" xfId="9938" xr:uid="{00000000-0005-0000-0000-0000AB260000}"/>
    <cellStyle name="SAPBEXundefined 6 7" xfId="9939" xr:uid="{00000000-0005-0000-0000-0000AC260000}"/>
    <cellStyle name="SAPBEXundefined 6 7 2" xfId="9940" xr:uid="{00000000-0005-0000-0000-0000AD260000}"/>
    <cellStyle name="SAPBEXundefined 6 8" xfId="9941" xr:uid="{00000000-0005-0000-0000-0000AE260000}"/>
    <cellStyle name="SAPBEXundefined 7" xfId="9942" xr:uid="{00000000-0005-0000-0000-0000AF260000}"/>
    <cellStyle name="SAPBEXundefined 7 2" xfId="9943" xr:uid="{00000000-0005-0000-0000-0000B0260000}"/>
    <cellStyle name="SAPBEXundefined 8" xfId="9944" xr:uid="{00000000-0005-0000-0000-0000B1260000}"/>
    <cellStyle name="SAPOutput" xfId="9945" xr:uid="{00000000-0005-0000-0000-0000B2260000}"/>
    <cellStyle name="SAPOutput 2" xfId="9946" xr:uid="{00000000-0005-0000-0000-0000B3260000}"/>
    <cellStyle name="SAPOutput 3" xfId="9947" xr:uid="{00000000-0005-0000-0000-0000B4260000}"/>
    <cellStyle name="Style 1" xfId="835" xr:uid="{00000000-0005-0000-0000-0000B5260000}"/>
    <cellStyle name="Style 1 2" xfId="9948" xr:uid="{00000000-0005-0000-0000-0000B6260000}"/>
    <cellStyle name="Style 1 2 2" xfId="9949" xr:uid="{00000000-0005-0000-0000-0000B7260000}"/>
    <cellStyle name="Style 1 3" xfId="9950" xr:uid="{00000000-0005-0000-0000-0000B8260000}"/>
    <cellStyle name="Subtotal" xfId="836" xr:uid="{00000000-0005-0000-0000-0000B9260000}"/>
    <cellStyle name="Temp" xfId="837" xr:uid="{00000000-0005-0000-0000-0000BA260000}"/>
    <cellStyle name="Testing" xfId="9951" xr:uid="{00000000-0005-0000-0000-0000BB260000}"/>
    <cellStyle name="TextStyle" xfId="838" xr:uid="{00000000-0005-0000-0000-0000BC260000}"/>
    <cellStyle name="TextStyle 2" xfId="839" xr:uid="{00000000-0005-0000-0000-0000BD260000}"/>
    <cellStyle name="Title 10" xfId="840" xr:uid="{00000000-0005-0000-0000-0000BE260000}"/>
    <cellStyle name="Title 11" xfId="841" xr:uid="{00000000-0005-0000-0000-0000BF260000}"/>
    <cellStyle name="Title 2" xfId="842" xr:uid="{00000000-0005-0000-0000-0000C0260000}"/>
    <cellStyle name="Title 2 2" xfId="9952" xr:uid="{00000000-0005-0000-0000-0000C1260000}"/>
    <cellStyle name="Title 3" xfId="843" xr:uid="{00000000-0005-0000-0000-0000C2260000}"/>
    <cellStyle name="Title 4" xfId="844" xr:uid="{00000000-0005-0000-0000-0000C3260000}"/>
    <cellStyle name="Title 5" xfId="845" xr:uid="{00000000-0005-0000-0000-0000C4260000}"/>
    <cellStyle name="Title 6" xfId="846" xr:uid="{00000000-0005-0000-0000-0000C5260000}"/>
    <cellStyle name="Title 7" xfId="847" xr:uid="{00000000-0005-0000-0000-0000C6260000}"/>
    <cellStyle name="Title 8" xfId="848" xr:uid="{00000000-0005-0000-0000-0000C7260000}"/>
    <cellStyle name="Title 9" xfId="849" xr:uid="{00000000-0005-0000-0000-0000C8260000}"/>
    <cellStyle name="To Do" xfId="850" xr:uid="{00000000-0005-0000-0000-0000C9260000}"/>
    <cellStyle name="Total 10" xfId="851" xr:uid="{00000000-0005-0000-0000-0000CA260000}"/>
    <cellStyle name="Total 11" xfId="852" xr:uid="{00000000-0005-0000-0000-0000CB260000}"/>
    <cellStyle name="Total 12" xfId="853" xr:uid="{00000000-0005-0000-0000-0000CC260000}"/>
    <cellStyle name="Total 2" xfId="854" xr:uid="{00000000-0005-0000-0000-0000CD260000}"/>
    <cellStyle name="Total 2 2" xfId="9953" xr:uid="{00000000-0005-0000-0000-0000CE260000}"/>
    <cellStyle name="Total 2 2 2" xfId="9954" xr:uid="{00000000-0005-0000-0000-0000CF260000}"/>
    <cellStyle name="Total 2 3" xfId="9955" xr:uid="{00000000-0005-0000-0000-0000D0260000}"/>
    <cellStyle name="Total 2 3 2" xfId="9956" xr:uid="{00000000-0005-0000-0000-0000D1260000}"/>
    <cellStyle name="Total 2 3 2 2" xfId="9957" xr:uid="{00000000-0005-0000-0000-0000D2260000}"/>
    <cellStyle name="Total 2 3 2 2 2" xfId="9958" xr:uid="{00000000-0005-0000-0000-0000D3260000}"/>
    <cellStyle name="Total 2 3 2 3" xfId="9959" xr:uid="{00000000-0005-0000-0000-0000D4260000}"/>
    <cellStyle name="Total 2 3 2 3 2" xfId="9960" xr:uid="{00000000-0005-0000-0000-0000D5260000}"/>
    <cellStyle name="Total 2 3 2 4" xfId="9961" xr:uid="{00000000-0005-0000-0000-0000D6260000}"/>
    <cellStyle name="Total 2 3 2 4 2" xfId="9962" xr:uid="{00000000-0005-0000-0000-0000D7260000}"/>
    <cellStyle name="Total 2 3 2 5" xfId="9963" xr:uid="{00000000-0005-0000-0000-0000D8260000}"/>
    <cellStyle name="Total 2 3 2 5 2" xfId="9964" xr:uid="{00000000-0005-0000-0000-0000D9260000}"/>
    <cellStyle name="Total 2 3 2 6" xfId="9965" xr:uid="{00000000-0005-0000-0000-0000DA260000}"/>
    <cellStyle name="Total 2 3 2 6 2" xfId="9966" xr:uid="{00000000-0005-0000-0000-0000DB260000}"/>
    <cellStyle name="Total 2 3 2 7" xfId="9967" xr:uid="{00000000-0005-0000-0000-0000DC260000}"/>
    <cellStyle name="Total 2 3 2 7 2" xfId="9968" xr:uid="{00000000-0005-0000-0000-0000DD260000}"/>
    <cellStyle name="Total 2 3 2 8" xfId="9969" xr:uid="{00000000-0005-0000-0000-0000DE260000}"/>
    <cellStyle name="Total 2 3 2 8 2" xfId="9970" xr:uid="{00000000-0005-0000-0000-0000DF260000}"/>
    <cellStyle name="Total 2 3 2 9" xfId="9971" xr:uid="{00000000-0005-0000-0000-0000E0260000}"/>
    <cellStyle name="Total 2 3 3" xfId="9972" xr:uid="{00000000-0005-0000-0000-0000E1260000}"/>
    <cellStyle name="Total 2 3 3 2" xfId="9973" xr:uid="{00000000-0005-0000-0000-0000E2260000}"/>
    <cellStyle name="Total 2 3 3 2 2" xfId="9974" xr:uid="{00000000-0005-0000-0000-0000E3260000}"/>
    <cellStyle name="Total 2 3 3 3" xfId="9975" xr:uid="{00000000-0005-0000-0000-0000E4260000}"/>
    <cellStyle name="Total 2 3 3 3 2" xfId="9976" xr:uid="{00000000-0005-0000-0000-0000E5260000}"/>
    <cellStyle name="Total 2 3 3 4" xfId="9977" xr:uid="{00000000-0005-0000-0000-0000E6260000}"/>
    <cellStyle name="Total 2 3 3 4 2" xfId="9978" xr:uid="{00000000-0005-0000-0000-0000E7260000}"/>
    <cellStyle name="Total 2 3 3 5" xfId="9979" xr:uid="{00000000-0005-0000-0000-0000E8260000}"/>
    <cellStyle name="Total 2 3 3 5 2" xfId="9980" xr:uid="{00000000-0005-0000-0000-0000E9260000}"/>
    <cellStyle name="Total 2 3 3 6" xfId="9981" xr:uid="{00000000-0005-0000-0000-0000EA260000}"/>
    <cellStyle name="Total 2 3 3 6 2" xfId="9982" xr:uid="{00000000-0005-0000-0000-0000EB260000}"/>
    <cellStyle name="Total 2 3 3 7" xfId="9983" xr:uid="{00000000-0005-0000-0000-0000EC260000}"/>
    <cellStyle name="Total 2 3 3 7 2" xfId="9984" xr:uid="{00000000-0005-0000-0000-0000ED260000}"/>
    <cellStyle name="Total 2 3 3 8" xfId="9985" xr:uid="{00000000-0005-0000-0000-0000EE260000}"/>
    <cellStyle name="Total 2 3 3 8 2" xfId="9986" xr:uid="{00000000-0005-0000-0000-0000EF260000}"/>
    <cellStyle name="Total 2 3 3 9" xfId="9987" xr:uid="{00000000-0005-0000-0000-0000F0260000}"/>
    <cellStyle name="Total 2 3 4" xfId="9988" xr:uid="{00000000-0005-0000-0000-0000F1260000}"/>
    <cellStyle name="Total 2 3 4 2" xfId="9989" xr:uid="{00000000-0005-0000-0000-0000F2260000}"/>
    <cellStyle name="Total 2 3 4 2 2" xfId="9990" xr:uid="{00000000-0005-0000-0000-0000F3260000}"/>
    <cellStyle name="Total 2 3 4 3" xfId="9991" xr:uid="{00000000-0005-0000-0000-0000F4260000}"/>
    <cellStyle name="Total 2 3 4 3 2" xfId="9992" xr:uid="{00000000-0005-0000-0000-0000F5260000}"/>
    <cellStyle name="Total 2 3 4 4" xfId="9993" xr:uid="{00000000-0005-0000-0000-0000F6260000}"/>
    <cellStyle name="Total 2 3 4 4 2" xfId="9994" xr:uid="{00000000-0005-0000-0000-0000F7260000}"/>
    <cellStyle name="Total 2 3 4 5" xfId="9995" xr:uid="{00000000-0005-0000-0000-0000F8260000}"/>
    <cellStyle name="Total 2 3 4 5 2" xfId="9996" xr:uid="{00000000-0005-0000-0000-0000F9260000}"/>
    <cellStyle name="Total 2 3 4 6" xfId="9997" xr:uid="{00000000-0005-0000-0000-0000FA260000}"/>
    <cellStyle name="Total 2 3 4 6 2" xfId="9998" xr:uid="{00000000-0005-0000-0000-0000FB260000}"/>
    <cellStyle name="Total 2 3 4 7" xfId="9999" xr:uid="{00000000-0005-0000-0000-0000FC260000}"/>
    <cellStyle name="Total 2 3 4 7 2" xfId="10000" xr:uid="{00000000-0005-0000-0000-0000FD260000}"/>
    <cellStyle name="Total 2 3 4 8" xfId="10001" xr:uid="{00000000-0005-0000-0000-0000FE260000}"/>
    <cellStyle name="Total 2 3 4 8 2" xfId="10002" xr:uid="{00000000-0005-0000-0000-0000FF260000}"/>
    <cellStyle name="Total 2 3 4 9" xfId="10003" xr:uid="{00000000-0005-0000-0000-000000270000}"/>
    <cellStyle name="Total 2 3 5" xfId="10004" xr:uid="{00000000-0005-0000-0000-000001270000}"/>
    <cellStyle name="Total 2 3 5 2" xfId="10005" xr:uid="{00000000-0005-0000-0000-000002270000}"/>
    <cellStyle name="Total 2 3 5 2 2" xfId="10006" xr:uid="{00000000-0005-0000-0000-000003270000}"/>
    <cellStyle name="Total 2 3 5 3" xfId="10007" xr:uid="{00000000-0005-0000-0000-000004270000}"/>
    <cellStyle name="Total 2 3 5 3 2" xfId="10008" xr:uid="{00000000-0005-0000-0000-000005270000}"/>
    <cellStyle name="Total 2 3 5 4" xfId="10009" xr:uid="{00000000-0005-0000-0000-000006270000}"/>
    <cellStyle name="Total 2 3 5 4 2" xfId="10010" xr:uid="{00000000-0005-0000-0000-000007270000}"/>
    <cellStyle name="Total 2 3 5 5" xfId="10011" xr:uid="{00000000-0005-0000-0000-000008270000}"/>
    <cellStyle name="Total 2 3 5 5 2" xfId="10012" xr:uid="{00000000-0005-0000-0000-000009270000}"/>
    <cellStyle name="Total 2 3 5 6" xfId="10013" xr:uid="{00000000-0005-0000-0000-00000A270000}"/>
    <cellStyle name="Total 2 3 5 6 2" xfId="10014" xr:uid="{00000000-0005-0000-0000-00000B270000}"/>
    <cellStyle name="Total 2 3 5 7" xfId="10015" xr:uid="{00000000-0005-0000-0000-00000C270000}"/>
    <cellStyle name="Total 2 3 5 7 2" xfId="10016" xr:uid="{00000000-0005-0000-0000-00000D270000}"/>
    <cellStyle name="Total 2 3 5 8" xfId="10017" xr:uid="{00000000-0005-0000-0000-00000E270000}"/>
    <cellStyle name="Total 2 3 6" xfId="10018" xr:uid="{00000000-0005-0000-0000-00000F270000}"/>
    <cellStyle name="Total 2 3 6 2" xfId="10019" xr:uid="{00000000-0005-0000-0000-000010270000}"/>
    <cellStyle name="Total 2 4" xfId="10020" xr:uid="{00000000-0005-0000-0000-000011270000}"/>
    <cellStyle name="Total 2 5" xfId="10021" xr:uid="{00000000-0005-0000-0000-000012270000}"/>
    <cellStyle name="Total 2 6" xfId="10022" xr:uid="{00000000-0005-0000-0000-000013270000}"/>
    <cellStyle name="Total 3" xfId="855" xr:uid="{00000000-0005-0000-0000-000014270000}"/>
    <cellStyle name="Total 3 2" xfId="10023" xr:uid="{00000000-0005-0000-0000-000015270000}"/>
    <cellStyle name="Total 3 3" xfId="10024" xr:uid="{00000000-0005-0000-0000-000016270000}"/>
    <cellStyle name="Total 4" xfId="856" xr:uid="{00000000-0005-0000-0000-000017270000}"/>
    <cellStyle name="Total 5" xfId="857" xr:uid="{00000000-0005-0000-0000-000018270000}"/>
    <cellStyle name="Total 6" xfId="858" xr:uid="{00000000-0005-0000-0000-000019270000}"/>
    <cellStyle name="Total 7" xfId="859" xr:uid="{00000000-0005-0000-0000-00001A270000}"/>
    <cellStyle name="Total 8" xfId="860" xr:uid="{00000000-0005-0000-0000-00001B270000}"/>
    <cellStyle name="Total 9" xfId="861" xr:uid="{00000000-0005-0000-0000-00001C270000}"/>
    <cellStyle name="Unprot" xfId="862" xr:uid="{00000000-0005-0000-0000-00001D270000}"/>
    <cellStyle name="Unprot$" xfId="863" xr:uid="{00000000-0005-0000-0000-00001E270000}"/>
    <cellStyle name="Unprot$ 2" xfId="864" xr:uid="{00000000-0005-0000-0000-00001F270000}"/>
    <cellStyle name="Unprotect" xfId="865" xr:uid="{00000000-0005-0000-0000-000020270000}"/>
    <cellStyle name="Warning Text 10" xfId="866" xr:uid="{00000000-0005-0000-0000-000021270000}"/>
    <cellStyle name="Warning Text 11" xfId="867" xr:uid="{00000000-0005-0000-0000-000022270000}"/>
    <cellStyle name="Warning Text 12" xfId="868" xr:uid="{00000000-0005-0000-0000-000023270000}"/>
    <cellStyle name="Warning Text 2" xfId="869" xr:uid="{00000000-0005-0000-0000-000024270000}"/>
    <cellStyle name="Warning Text 2 2" xfId="10025" xr:uid="{00000000-0005-0000-0000-000025270000}"/>
    <cellStyle name="Warning Text 2 3" xfId="10026" xr:uid="{00000000-0005-0000-0000-000026270000}"/>
    <cellStyle name="Warning Text 2 4" xfId="10027" xr:uid="{00000000-0005-0000-0000-000027270000}"/>
    <cellStyle name="Warning Text 2 5" xfId="10028" xr:uid="{00000000-0005-0000-0000-000028270000}"/>
    <cellStyle name="Warning Text 3" xfId="870" xr:uid="{00000000-0005-0000-0000-000029270000}"/>
    <cellStyle name="Warning Text 3 2" xfId="10029" xr:uid="{00000000-0005-0000-0000-00002A270000}"/>
    <cellStyle name="Warning Text 3 3" xfId="10030" xr:uid="{00000000-0005-0000-0000-00002B270000}"/>
    <cellStyle name="Warning Text 4" xfId="871" xr:uid="{00000000-0005-0000-0000-00002C270000}"/>
    <cellStyle name="Warning Text 5" xfId="872" xr:uid="{00000000-0005-0000-0000-00002D270000}"/>
    <cellStyle name="Warning Text 6" xfId="873" xr:uid="{00000000-0005-0000-0000-00002E270000}"/>
    <cellStyle name="Warning Text 7" xfId="874" xr:uid="{00000000-0005-0000-0000-00002F270000}"/>
    <cellStyle name="Warning Text 8" xfId="875" xr:uid="{00000000-0005-0000-0000-000030270000}"/>
    <cellStyle name="Warning Text 9" xfId="876" xr:uid="{00000000-0005-0000-0000-00003127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3364D-09EA-4518-9654-FCCA47022389}">
  <sheetPr>
    <pageSetUpPr fitToPage="1"/>
  </sheetPr>
  <dimension ref="A1:A4"/>
  <sheetViews>
    <sheetView showGridLines="0" zoomScaleNormal="100" workbookViewId="0"/>
  </sheetViews>
  <sheetFormatPr defaultRowHeight="12.75"/>
  <cols>
    <col min="1" max="1" width="44.140625" bestFit="1" customWidth="1"/>
  </cols>
  <sheetData>
    <row r="1" spans="1:1" ht="15.75">
      <c r="A1" s="24" t="s">
        <v>1210</v>
      </c>
    </row>
    <row r="2" spans="1:1" ht="15.75">
      <c r="A2" s="24" t="s">
        <v>1191</v>
      </c>
    </row>
    <row r="3" spans="1:1" ht="15.75">
      <c r="A3" s="25"/>
    </row>
    <row r="4" spans="1:1" ht="15.75">
      <c r="A4" s="24" t="s">
        <v>1127</v>
      </c>
    </row>
  </sheetData>
  <printOptions horizontalCentered="1" verticalCentered="1"/>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4"/>
  <sheetViews>
    <sheetView showGridLines="0" zoomScaleNormal="100" workbookViewId="0">
      <selection activeCell="H28" sqref="H28"/>
    </sheetView>
  </sheetViews>
  <sheetFormatPr defaultColWidth="9.140625" defaultRowHeight="12.75"/>
  <cols>
    <col min="1" max="1" width="5.42578125" style="2" customWidth="1"/>
    <col min="2" max="2" width="8" style="2" bestFit="1" customWidth="1"/>
    <col min="3" max="3" width="1.7109375" style="2" customWidth="1"/>
    <col min="4" max="4" width="12.140625" style="2" bestFit="1" customWidth="1"/>
    <col min="5" max="5" width="1.7109375" style="2" customWidth="1"/>
    <col min="6" max="6" width="10.85546875" style="2" bestFit="1" customWidth="1"/>
    <col min="7" max="7" width="1.7109375" style="2" customWidth="1"/>
    <col min="8" max="8" width="39" style="2" bestFit="1" customWidth="1"/>
    <col min="9" max="9" width="1.7109375" style="2" customWidth="1"/>
    <col min="10" max="10" width="14" style="2" bestFit="1" customWidth="1"/>
    <col min="11" max="11" width="1.7109375" style="2" customWidth="1"/>
    <col min="12" max="12" width="9.28515625" style="2" bestFit="1" customWidth="1"/>
    <col min="13" max="13" width="1.7109375" style="2" customWidth="1"/>
    <col min="14" max="14" width="13.140625" style="2" customWidth="1"/>
    <col min="15" max="16384" width="9.140625" style="2"/>
  </cols>
  <sheetData>
    <row r="1" spans="1:14">
      <c r="N1" s="7" t="s">
        <v>1210</v>
      </c>
    </row>
    <row r="2" spans="1:14">
      <c r="N2" s="7" t="s">
        <v>1191</v>
      </c>
    </row>
    <row r="3" spans="1:14">
      <c r="N3" s="7" t="s">
        <v>0</v>
      </c>
    </row>
    <row r="5" spans="1:14">
      <c r="A5" s="20" t="s">
        <v>1</v>
      </c>
      <c r="B5" s="20"/>
      <c r="C5" s="20"/>
      <c r="D5" s="20"/>
      <c r="E5" s="20"/>
      <c r="F5" s="20"/>
      <c r="G5" s="20"/>
      <c r="H5" s="20"/>
      <c r="I5" s="20"/>
      <c r="J5" s="20"/>
      <c r="K5" s="20"/>
      <c r="L5" s="20"/>
      <c r="M5" s="20"/>
      <c r="N5" s="20"/>
    </row>
    <row r="6" spans="1:14">
      <c r="A6" s="21" t="s">
        <v>66</v>
      </c>
      <c r="B6" s="21"/>
      <c r="C6" s="21"/>
      <c r="D6" s="21"/>
      <c r="E6" s="21"/>
      <c r="F6" s="21"/>
      <c r="G6" s="21"/>
      <c r="H6" s="21"/>
      <c r="I6" s="21"/>
      <c r="J6" s="21"/>
      <c r="K6" s="21"/>
      <c r="L6" s="21"/>
      <c r="M6" s="21"/>
      <c r="N6" s="21"/>
    </row>
    <row r="7" spans="1:14">
      <c r="A7" s="22" t="s">
        <v>1233</v>
      </c>
      <c r="B7" s="20"/>
      <c r="C7" s="20"/>
      <c r="D7" s="20"/>
      <c r="E7" s="20"/>
      <c r="F7" s="20"/>
      <c r="G7" s="20"/>
      <c r="H7" s="20"/>
      <c r="I7" s="20"/>
      <c r="J7" s="20"/>
      <c r="K7" s="20"/>
      <c r="L7" s="20"/>
      <c r="M7" s="20"/>
      <c r="N7" s="20"/>
    </row>
    <row r="9" spans="1:14" ht="38.25">
      <c r="A9" s="117" t="s">
        <v>3</v>
      </c>
      <c r="B9" s="117" t="s">
        <v>1282</v>
      </c>
      <c r="C9" s="3"/>
      <c r="D9" s="8" t="s">
        <v>5</v>
      </c>
      <c r="E9" s="3"/>
      <c r="F9" s="8" t="s">
        <v>4</v>
      </c>
      <c r="G9" s="3"/>
      <c r="H9" s="8" t="s">
        <v>71</v>
      </c>
      <c r="I9" s="3"/>
      <c r="J9" s="10" t="s">
        <v>72</v>
      </c>
      <c r="L9" s="10" t="s">
        <v>1269</v>
      </c>
      <c r="M9" s="118"/>
      <c r="N9" s="113" t="s">
        <v>1270</v>
      </c>
    </row>
    <row r="10" spans="1:14">
      <c r="B10" s="11" t="s">
        <v>10</v>
      </c>
      <c r="D10" s="11" t="s">
        <v>11</v>
      </c>
      <c r="E10" s="3"/>
      <c r="F10" s="11" t="s">
        <v>12</v>
      </c>
      <c r="H10" s="3" t="s">
        <v>13</v>
      </c>
      <c r="I10" s="3"/>
      <c r="J10" s="3" t="s">
        <v>14</v>
      </c>
    </row>
    <row r="11" spans="1:14">
      <c r="F11" s="3"/>
    </row>
    <row r="12" spans="1:14">
      <c r="A12" s="3">
        <v>1</v>
      </c>
      <c r="B12" s="2">
        <v>165000</v>
      </c>
      <c r="D12" s="2" t="s">
        <v>73</v>
      </c>
      <c r="F12" s="123">
        <v>165100</v>
      </c>
      <c r="G12" s="122"/>
      <c r="H12" s="1" t="s">
        <v>74</v>
      </c>
      <c r="I12" s="1"/>
      <c r="J12" s="124">
        <v>7829462.2199999997</v>
      </c>
      <c r="K12" s="120"/>
      <c r="L12" s="121">
        <v>0.15457453856122277</v>
      </c>
      <c r="M12" s="121"/>
      <c r="N12" s="124">
        <f>+J12*L12</f>
        <v>1210235.5098390267</v>
      </c>
    </row>
    <row r="13" spans="1:14">
      <c r="A13" s="3">
        <f t="shared" ref="A13:A14" si="0">+A12+1</f>
        <v>2</v>
      </c>
      <c r="B13" s="2">
        <v>165000</v>
      </c>
      <c r="D13" s="2" t="s">
        <v>73</v>
      </c>
      <c r="F13" s="123">
        <v>165100</v>
      </c>
      <c r="G13" s="122"/>
      <c r="H13" s="1" t="s">
        <v>1271</v>
      </c>
      <c r="I13" s="1"/>
      <c r="J13" s="119">
        <v>8341729.0199999996</v>
      </c>
      <c r="K13" s="120"/>
      <c r="L13" s="121">
        <v>0.15457453856122277</v>
      </c>
      <c r="M13" s="121"/>
      <c r="N13" s="119">
        <f>+J13*L13</f>
        <v>1289418.9140692609</v>
      </c>
    </row>
    <row r="14" spans="1:14">
      <c r="A14" s="3">
        <f t="shared" si="0"/>
        <v>3</v>
      </c>
      <c r="B14" s="2">
        <v>165000</v>
      </c>
      <c r="D14" s="2" t="s">
        <v>73</v>
      </c>
      <c r="F14" s="123">
        <v>165120</v>
      </c>
      <c r="G14" s="122"/>
      <c r="H14" s="1" t="s">
        <v>75</v>
      </c>
      <c r="I14" s="1"/>
      <c r="J14" s="119">
        <v>2007306.6400000053</v>
      </c>
      <c r="K14" s="120"/>
      <c r="L14" s="121">
        <v>0.15457453856122277</v>
      </c>
      <c r="M14" s="121"/>
      <c r="N14" s="119">
        <f t="shared" ref="N14:N19" si="1">+J14*L14</f>
        <v>310278.49762887933</v>
      </c>
    </row>
    <row r="15" spans="1:14">
      <c r="A15" s="3">
        <f>+A14+1</f>
        <v>4</v>
      </c>
      <c r="B15" s="2">
        <v>165000</v>
      </c>
      <c r="D15" s="2" t="s">
        <v>73</v>
      </c>
      <c r="F15" s="123">
        <v>165180</v>
      </c>
      <c r="G15" s="122"/>
      <c r="H15" s="1" t="s">
        <v>76</v>
      </c>
      <c r="I15" s="1"/>
      <c r="J15" s="119">
        <v>866380.01999999897</v>
      </c>
      <c r="K15" s="120"/>
      <c r="L15" s="121">
        <v>0.15457453856122277</v>
      </c>
      <c r="M15" s="121"/>
      <c r="N15" s="119">
        <f t="shared" si="1"/>
        <v>133920.2918101628</v>
      </c>
    </row>
    <row r="16" spans="1:14">
      <c r="A16" s="3">
        <f t="shared" ref="A16:A18" si="2">+A15+1</f>
        <v>5</v>
      </c>
      <c r="B16" s="2">
        <v>165000</v>
      </c>
      <c r="D16" s="2" t="s">
        <v>73</v>
      </c>
      <c r="F16" s="123">
        <v>165200</v>
      </c>
      <c r="G16" s="122"/>
      <c r="H16" s="1" t="s">
        <v>77</v>
      </c>
      <c r="I16" s="1"/>
      <c r="J16" s="119">
        <v>1172082.0599999998</v>
      </c>
      <c r="K16" s="120"/>
      <c r="L16" s="121">
        <v>0.15457453856122277</v>
      </c>
      <c r="M16" s="121"/>
      <c r="N16" s="119">
        <f t="shared" si="1"/>
        <v>181174.0435803874</v>
      </c>
    </row>
    <row r="17" spans="1:14">
      <c r="A17" s="3">
        <f t="shared" si="2"/>
        <v>6</v>
      </c>
      <c r="B17" s="2">
        <v>165000</v>
      </c>
      <c r="D17" s="2" t="s">
        <v>73</v>
      </c>
      <c r="F17" s="123">
        <v>165400</v>
      </c>
      <c r="G17" s="122"/>
      <c r="H17" s="1" t="s">
        <v>78</v>
      </c>
      <c r="I17" s="1"/>
      <c r="J17" s="119">
        <v>905300.47000000719</v>
      </c>
      <c r="K17" s="120"/>
      <c r="L17" s="121">
        <v>0.15457453856122277</v>
      </c>
      <c r="M17" s="121"/>
      <c r="N17" s="119">
        <f t="shared" si="1"/>
        <v>139936.4024095092</v>
      </c>
    </row>
    <row r="18" spans="1:14">
      <c r="A18" s="3">
        <f t="shared" si="2"/>
        <v>7</v>
      </c>
      <c r="B18" s="2">
        <v>165000</v>
      </c>
      <c r="D18" s="2" t="s">
        <v>73</v>
      </c>
      <c r="F18" s="123">
        <v>165800</v>
      </c>
      <c r="G18" s="122"/>
      <c r="H18" s="1" t="s">
        <v>1182</v>
      </c>
      <c r="I18" s="1"/>
      <c r="J18" s="119">
        <v>118616097.99000001</v>
      </c>
      <c r="K18" s="120"/>
      <c r="L18" s="121">
        <v>0.15457453856122277</v>
      </c>
      <c r="M18" s="121"/>
      <c r="N18" s="119">
        <f t="shared" si="1"/>
        <v>18335028.612737037</v>
      </c>
    </row>
    <row r="19" spans="1:14">
      <c r="A19" s="3">
        <v>8</v>
      </c>
      <c r="B19" s="2">
        <v>165000</v>
      </c>
      <c r="D19" s="2" t="s">
        <v>73</v>
      </c>
      <c r="F19" s="123">
        <v>186611</v>
      </c>
      <c r="G19" s="122"/>
      <c r="H19" s="1" t="s">
        <v>1159</v>
      </c>
      <c r="I19" s="1"/>
      <c r="J19" s="119">
        <v>6733.83</v>
      </c>
      <c r="K19" s="120"/>
      <c r="L19" s="121">
        <v>0.15457453856122277</v>
      </c>
      <c r="M19" s="121"/>
      <c r="N19" s="119">
        <f t="shared" si="1"/>
        <v>1040.8786649997187</v>
      </c>
    </row>
    <row r="20" spans="1:14" ht="13.5" thickBot="1">
      <c r="A20" s="3">
        <v>9</v>
      </c>
      <c r="H20" s="2" t="s">
        <v>9</v>
      </c>
      <c r="J20" s="42">
        <f>SUM(J12:J19)</f>
        <v>139745092.25000003</v>
      </c>
      <c r="N20" s="42">
        <f>SUM(N12:N19)</f>
        <v>21601033.150739264</v>
      </c>
    </row>
    <row r="21" spans="1:14" ht="13.5" thickTop="1"/>
    <row r="22" spans="1:14">
      <c r="J22" s="112"/>
    </row>
    <row r="24" spans="1:14">
      <c r="J24" s="43"/>
    </row>
  </sheetData>
  <pageMargins left="0.75" right="0.5" top="0.75" bottom="0.5" header="0.5" footer="0.25"/>
  <pageSetup scale="7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7B706-7B98-459B-91EA-8E9AB2B67C47}">
  <sheetPr>
    <pageSetUpPr fitToPage="1"/>
  </sheetPr>
  <dimension ref="A1:A4"/>
  <sheetViews>
    <sheetView showGridLines="0" zoomScaleNormal="100" workbookViewId="0">
      <selection activeCell="H41" sqref="H41"/>
    </sheetView>
  </sheetViews>
  <sheetFormatPr defaultRowHeight="12.75"/>
  <cols>
    <col min="1" max="1" width="36.7109375" bestFit="1" customWidth="1"/>
  </cols>
  <sheetData>
    <row r="1" spans="1:1" ht="15.75">
      <c r="A1" s="24" t="s">
        <v>1211</v>
      </c>
    </row>
    <row r="2" spans="1:1" ht="15.75">
      <c r="A2" s="24" t="s">
        <v>1190</v>
      </c>
    </row>
    <row r="3" spans="1:1" ht="15.75">
      <c r="A3" s="25"/>
    </row>
    <row r="4" spans="1:1" ht="15.75">
      <c r="A4" s="24" t="s">
        <v>1129</v>
      </c>
    </row>
  </sheetData>
  <printOptions horizontalCentered="1" verticalCentered="1"/>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48"/>
  <sheetViews>
    <sheetView showGridLines="0" topLeftCell="A9" zoomScaleNormal="100" workbookViewId="0">
      <selection activeCell="J12" sqref="J12"/>
    </sheetView>
  </sheetViews>
  <sheetFormatPr defaultColWidth="9.140625" defaultRowHeight="12.75"/>
  <cols>
    <col min="1" max="1" width="4.5703125" style="125" bestFit="1" customWidth="1"/>
    <col min="2" max="2" width="1.7109375" style="125" customWidth="1"/>
    <col min="3" max="3" width="10.85546875" style="126" bestFit="1" customWidth="1"/>
    <col min="4" max="4" width="2.28515625" style="126" customWidth="1"/>
    <col min="5" max="5" width="52.42578125" style="126" customWidth="1"/>
    <col min="6" max="6" width="4.85546875" style="126" bestFit="1" customWidth="1"/>
    <col min="7" max="7" width="14.140625" style="126" bestFit="1" customWidth="1"/>
    <col min="8" max="8" width="14" style="126" bestFit="1" customWidth="1"/>
    <col min="9" max="9" width="10.7109375" style="126" bestFit="1" customWidth="1"/>
    <col min="10" max="10" width="15.7109375" style="126" bestFit="1" customWidth="1"/>
    <col min="11" max="11" width="3.7109375" style="126" customWidth="1"/>
    <col min="12" max="12" width="13.42578125" style="126" bestFit="1" customWidth="1"/>
    <col min="13" max="16384" width="9.140625" style="126"/>
  </cols>
  <sheetData>
    <row r="1" spans="1:12">
      <c r="J1" s="127" t="s">
        <v>1211</v>
      </c>
    </row>
    <row r="2" spans="1:12">
      <c r="J2" s="127" t="s">
        <v>1190</v>
      </c>
    </row>
    <row r="3" spans="1:12">
      <c r="J3" s="127" t="s">
        <v>0</v>
      </c>
    </row>
    <row r="4" spans="1:12">
      <c r="C4" s="128"/>
      <c r="D4" s="128"/>
      <c r="E4" s="128"/>
      <c r="F4" s="128"/>
      <c r="G4" s="128"/>
      <c r="H4" s="128"/>
      <c r="I4" s="128"/>
      <c r="J4" s="128"/>
    </row>
    <row r="5" spans="1:12">
      <c r="A5" s="128" t="s">
        <v>1</v>
      </c>
      <c r="B5" s="128"/>
      <c r="C5" s="128"/>
      <c r="D5" s="128"/>
      <c r="E5" s="128"/>
      <c r="F5" s="128"/>
      <c r="G5" s="128"/>
      <c r="H5" s="128"/>
      <c r="I5" s="128"/>
      <c r="J5" s="128"/>
      <c r="K5" s="128"/>
    </row>
    <row r="6" spans="1:12">
      <c r="A6" s="47" t="s">
        <v>2</v>
      </c>
      <c r="B6" s="128"/>
      <c r="C6" s="128"/>
      <c r="D6" s="47"/>
      <c r="E6" s="47"/>
      <c r="F6" s="47"/>
      <c r="G6" s="47"/>
      <c r="H6" s="47"/>
      <c r="I6" s="47"/>
      <c r="J6" s="47"/>
      <c r="K6" s="128"/>
    </row>
    <row r="7" spans="1:12">
      <c r="A7" s="48" t="s">
        <v>1234</v>
      </c>
      <c r="B7" s="128"/>
      <c r="C7" s="128"/>
      <c r="D7" s="48"/>
      <c r="E7" s="48"/>
      <c r="F7" s="48"/>
      <c r="G7" s="48"/>
      <c r="H7" s="48"/>
      <c r="I7" s="48"/>
      <c r="J7" s="48"/>
      <c r="K7" s="128"/>
    </row>
    <row r="8" spans="1:12">
      <c r="C8" s="128"/>
      <c r="D8" s="128"/>
      <c r="E8" s="128"/>
      <c r="F8" s="128"/>
      <c r="G8" s="128"/>
      <c r="H8" s="128"/>
      <c r="I8" s="128"/>
      <c r="J8" s="128"/>
    </row>
    <row r="9" spans="1:12" ht="25.5">
      <c r="A9" s="129" t="s">
        <v>3</v>
      </c>
      <c r="B9" s="130"/>
      <c r="C9" s="131" t="s">
        <v>4</v>
      </c>
      <c r="D9" s="125"/>
      <c r="E9" s="131" t="s">
        <v>5</v>
      </c>
      <c r="G9" s="129" t="s">
        <v>6</v>
      </c>
      <c r="H9" s="131" t="s">
        <v>7</v>
      </c>
      <c r="I9" s="131" t="s">
        <v>8</v>
      </c>
      <c r="J9" s="131" t="s">
        <v>9</v>
      </c>
    </row>
    <row r="10" spans="1:12">
      <c r="C10" s="132" t="s">
        <v>10</v>
      </c>
      <c r="E10" s="132" t="s">
        <v>11</v>
      </c>
      <c r="F10" s="125"/>
      <c r="G10" s="132" t="s">
        <v>12</v>
      </c>
      <c r="H10" s="132" t="s">
        <v>13</v>
      </c>
      <c r="I10" s="132" t="s">
        <v>14</v>
      </c>
      <c r="J10" s="132" t="s">
        <v>15</v>
      </c>
    </row>
    <row r="11" spans="1:12" ht="9.9499999999999993" customHeight="1">
      <c r="C11" s="132"/>
      <c r="E11" s="132"/>
      <c r="F11" s="125"/>
      <c r="G11" s="132"/>
      <c r="H11" s="132"/>
      <c r="I11" s="132"/>
      <c r="J11" s="132"/>
    </row>
    <row r="12" spans="1:12">
      <c r="A12" s="125">
        <v>1</v>
      </c>
      <c r="C12" s="125">
        <v>411000</v>
      </c>
      <c r="E12" s="133" t="s">
        <v>1199</v>
      </c>
      <c r="F12" s="52"/>
      <c r="G12" s="6">
        <v>-3098666.77</v>
      </c>
      <c r="H12" s="6">
        <v>0</v>
      </c>
      <c r="I12" s="6">
        <v>0</v>
      </c>
      <c r="J12" s="6">
        <f t="shared" ref="J12:J21" si="0">SUM(G12,H12,I12)</f>
        <v>-3098666.77</v>
      </c>
    </row>
    <row r="13" spans="1:12">
      <c r="A13" s="125">
        <f t="shared" ref="A13:A23" si="1">A12+1</f>
        <v>2</v>
      </c>
      <c r="C13" s="125">
        <v>411000</v>
      </c>
      <c r="E13" s="133" t="s">
        <v>1200</v>
      </c>
      <c r="F13" s="54"/>
      <c r="G13" s="53">
        <v>-42287870.060000002</v>
      </c>
      <c r="H13" s="53">
        <v>0</v>
      </c>
      <c r="I13" s="53">
        <v>0</v>
      </c>
      <c r="J13" s="53">
        <f t="shared" si="0"/>
        <v>-42287870.060000002</v>
      </c>
    </row>
    <row r="14" spans="1:12">
      <c r="A14" s="125">
        <f t="shared" si="1"/>
        <v>3</v>
      </c>
      <c r="C14" s="125">
        <v>411000</v>
      </c>
      <c r="E14" s="133" t="s">
        <v>1201</v>
      </c>
      <c r="F14" s="54"/>
      <c r="G14" s="53">
        <v>-10771999.800000001</v>
      </c>
      <c r="H14" s="53">
        <v>0</v>
      </c>
      <c r="I14" s="53">
        <v>0</v>
      </c>
      <c r="J14" s="53">
        <f t="shared" si="0"/>
        <v>-10771999.800000001</v>
      </c>
    </row>
    <row r="15" spans="1:12">
      <c r="A15" s="125">
        <f t="shared" si="1"/>
        <v>4</v>
      </c>
      <c r="C15" s="125">
        <v>411000</v>
      </c>
      <c r="E15" s="133" t="s">
        <v>20</v>
      </c>
      <c r="F15" s="54"/>
      <c r="G15" s="53">
        <v>0</v>
      </c>
      <c r="H15" s="53">
        <v>-1870097.21</v>
      </c>
      <c r="I15" s="53">
        <v>0</v>
      </c>
      <c r="J15" s="53">
        <f t="shared" si="0"/>
        <v>-1870097.21</v>
      </c>
    </row>
    <row r="16" spans="1:12">
      <c r="A16" s="125">
        <f t="shared" si="1"/>
        <v>5</v>
      </c>
      <c r="C16" s="125">
        <v>411000</v>
      </c>
      <c r="E16" s="133" t="s">
        <v>21</v>
      </c>
      <c r="F16" s="54" t="s">
        <v>16</v>
      </c>
      <c r="G16" s="53">
        <v>-22804.479600000006</v>
      </c>
      <c r="H16" s="53">
        <v>-84763.820399999997</v>
      </c>
      <c r="I16" s="53">
        <v>0</v>
      </c>
      <c r="J16" s="53">
        <f t="shared" si="0"/>
        <v>-107568.3</v>
      </c>
      <c r="L16" s="134"/>
    </row>
    <row r="17" spans="1:12">
      <c r="A17" s="125">
        <f t="shared" si="1"/>
        <v>6</v>
      </c>
      <c r="C17" s="125">
        <v>411000</v>
      </c>
      <c r="E17" s="133" t="s">
        <v>1202</v>
      </c>
      <c r="F17" s="54" t="s">
        <v>16</v>
      </c>
      <c r="G17" s="53">
        <v>-156844.56631999998</v>
      </c>
      <c r="H17" s="53">
        <v>-582988.29368</v>
      </c>
      <c r="I17" s="53">
        <v>0</v>
      </c>
      <c r="J17" s="53">
        <f t="shared" si="0"/>
        <v>-739832.86</v>
      </c>
      <c r="L17" s="134"/>
    </row>
    <row r="18" spans="1:12">
      <c r="A18" s="125">
        <f t="shared" si="1"/>
        <v>7</v>
      </c>
      <c r="C18" s="125">
        <v>412000</v>
      </c>
      <c r="E18" s="133" t="s">
        <v>22</v>
      </c>
      <c r="F18" s="54"/>
      <c r="G18" s="53">
        <v>-17832410.890000001</v>
      </c>
      <c r="H18" s="53">
        <v>0</v>
      </c>
      <c r="I18" s="53">
        <v>0</v>
      </c>
      <c r="J18" s="53">
        <f t="shared" si="0"/>
        <v>-17832410.890000001</v>
      </c>
    </row>
    <row r="19" spans="1:12">
      <c r="A19" s="125">
        <f t="shared" si="1"/>
        <v>8</v>
      </c>
      <c r="C19" s="125">
        <v>412000</v>
      </c>
      <c r="E19" s="133" t="s">
        <v>1203</v>
      </c>
      <c r="F19" s="54" t="s">
        <v>17</v>
      </c>
      <c r="G19" s="56">
        <v>-1662461.437376</v>
      </c>
      <c r="H19" s="56">
        <v>-780179.52262399998</v>
      </c>
      <c r="I19" s="53">
        <v>0</v>
      </c>
      <c r="J19" s="53">
        <f t="shared" si="0"/>
        <v>-2442640.96</v>
      </c>
    </row>
    <row r="20" spans="1:12">
      <c r="A20" s="125">
        <f t="shared" si="1"/>
        <v>9</v>
      </c>
      <c r="C20" s="125">
        <v>412000</v>
      </c>
      <c r="E20" s="133" t="s">
        <v>1266</v>
      </c>
      <c r="F20" s="54" t="s">
        <v>16</v>
      </c>
      <c r="G20" s="56">
        <v>-454976.26127999998</v>
      </c>
      <c r="H20" s="56">
        <v>-1691138</v>
      </c>
      <c r="I20" s="53"/>
      <c r="J20" s="53">
        <f t="shared" si="0"/>
        <v>-2146114.2612800002</v>
      </c>
      <c r="L20" s="134"/>
    </row>
    <row r="21" spans="1:12">
      <c r="A21" s="125">
        <f t="shared" si="1"/>
        <v>10</v>
      </c>
      <c r="C21" s="125">
        <v>411000</v>
      </c>
      <c r="E21" s="133" t="s">
        <v>1204</v>
      </c>
      <c r="F21" s="54" t="s">
        <v>18</v>
      </c>
      <c r="G21" s="57">
        <v>-555126.01219162624</v>
      </c>
      <c r="H21" s="57">
        <v>-5925583.6678083697</v>
      </c>
      <c r="I21" s="57">
        <v>0</v>
      </c>
      <c r="J21" s="57">
        <f t="shared" si="0"/>
        <v>-6480709.679999996</v>
      </c>
    </row>
    <row r="22" spans="1:12">
      <c r="A22" s="125">
        <f>A21+1</f>
        <v>11</v>
      </c>
      <c r="E22" s="133" t="s">
        <v>23</v>
      </c>
      <c r="G22" s="58">
        <f>SUM(G12:G21)</f>
        <v>-76843160.276767641</v>
      </c>
      <c r="H22" s="58">
        <f>SUM(H12:H21)</f>
        <v>-10934750.514512371</v>
      </c>
      <c r="I22" s="58">
        <f>SUM(I12:I21)</f>
        <v>0</v>
      </c>
      <c r="J22" s="58">
        <f>SUM(J12:J21)</f>
        <v>-87777910.791280001</v>
      </c>
    </row>
    <row r="23" spans="1:12">
      <c r="A23" s="125">
        <f t="shared" si="1"/>
        <v>12</v>
      </c>
      <c r="G23" s="59"/>
      <c r="H23" s="59"/>
      <c r="I23" s="59"/>
      <c r="J23" s="59"/>
    </row>
    <row r="24" spans="1:12">
      <c r="E24" s="126" t="s">
        <v>24</v>
      </c>
      <c r="G24" s="59"/>
      <c r="H24" s="59"/>
      <c r="I24" s="59"/>
      <c r="J24" s="59"/>
    </row>
    <row r="25" spans="1:12">
      <c r="A25" s="125">
        <f>A23+1</f>
        <v>13</v>
      </c>
      <c r="C25" s="125">
        <v>416000</v>
      </c>
      <c r="E25" s="126" t="s">
        <v>25</v>
      </c>
      <c r="F25" s="54" t="s">
        <v>19</v>
      </c>
      <c r="G25" s="53">
        <v>-2767697.243001</v>
      </c>
      <c r="H25" s="53">
        <f>-519744.546999+29311</f>
        <v>-490433.54699900001</v>
      </c>
      <c r="I25" s="53">
        <v>-29311</v>
      </c>
      <c r="J25" s="53">
        <f>SUM(G25,H25,I25)</f>
        <v>-3287441.79</v>
      </c>
      <c r="L25" s="134"/>
    </row>
    <row r="26" spans="1:12">
      <c r="A26" s="125">
        <f>A25+1</f>
        <v>14</v>
      </c>
      <c r="C26" s="125">
        <v>416000</v>
      </c>
      <c r="E26" s="126" t="s">
        <v>1205</v>
      </c>
      <c r="F26" s="54" t="s">
        <v>19</v>
      </c>
      <c r="G26" s="57">
        <v>-2501535.7188480003</v>
      </c>
      <c r="H26" s="57">
        <f>-469762.201152+26492</f>
        <v>-443270.20115199999</v>
      </c>
      <c r="I26" s="60">
        <v>-26492</v>
      </c>
      <c r="J26" s="60">
        <f>SUM(G26,H26,I26)</f>
        <v>-2971297.9200000004</v>
      </c>
    </row>
    <row r="27" spans="1:12">
      <c r="A27" s="125">
        <f>A26+1</f>
        <v>15</v>
      </c>
      <c r="F27" s="135"/>
      <c r="G27" s="61"/>
      <c r="H27" s="61"/>
      <c r="I27" s="61"/>
      <c r="J27" s="61"/>
    </row>
    <row r="28" spans="1:12" ht="13.5" thickBot="1">
      <c r="E28" s="126" t="s">
        <v>9</v>
      </c>
      <c r="F28" s="135"/>
      <c r="G28" s="62">
        <f>SUM(G22:G26)</f>
        <v>-82112393.238616645</v>
      </c>
      <c r="H28" s="62">
        <f>SUM(H22:H26)</f>
        <v>-11868454.262663372</v>
      </c>
      <c r="I28" s="62">
        <f>SUM(I22:I26)</f>
        <v>-55803</v>
      </c>
      <c r="J28" s="62">
        <f>SUM(J22:J26)</f>
        <v>-94036650.50128001</v>
      </c>
    </row>
    <row r="29" spans="1:12" ht="13.5" thickTop="1">
      <c r="A29" s="125">
        <f>A27+1</f>
        <v>16</v>
      </c>
      <c r="G29" s="136"/>
      <c r="H29" s="137"/>
      <c r="I29" s="138"/>
      <c r="J29" s="138"/>
    </row>
    <row r="30" spans="1:12">
      <c r="G30" s="136"/>
      <c r="H30" s="139"/>
      <c r="I30" s="138"/>
      <c r="J30" s="138"/>
    </row>
    <row r="32" spans="1:12">
      <c r="C32" s="140" t="s">
        <v>26</v>
      </c>
    </row>
    <row r="33" spans="3:10">
      <c r="C33" s="140" t="s">
        <v>16</v>
      </c>
      <c r="D33" s="141" t="s">
        <v>1268</v>
      </c>
    </row>
    <row r="34" spans="3:10">
      <c r="C34" s="142"/>
      <c r="E34" s="126" t="s">
        <v>28</v>
      </c>
      <c r="G34" s="143">
        <v>21144713</v>
      </c>
      <c r="H34" s="5">
        <f>ROUND(G34/G36,12)</f>
        <v>0.211962532413</v>
      </c>
    </row>
    <row r="35" spans="3:10">
      <c r="C35" s="140"/>
      <c r="D35" s="141"/>
      <c r="E35" s="126" t="s">
        <v>29</v>
      </c>
      <c r="G35" s="136">
        <v>78612129.679999992</v>
      </c>
      <c r="H35" s="144">
        <f>H36-H34</f>
        <v>0.788037467587</v>
      </c>
    </row>
    <row r="36" spans="3:10" ht="13.5" thickBot="1">
      <c r="C36" s="140"/>
      <c r="E36" s="126" t="s">
        <v>30</v>
      </c>
      <c r="G36" s="145">
        <f>SUM(G34:G35)</f>
        <v>99756842.679999992</v>
      </c>
      <c r="H36" s="146">
        <v>1</v>
      </c>
    </row>
    <row r="37" spans="3:10" ht="13.5" thickTop="1">
      <c r="C37" s="140"/>
      <c r="G37" s="143"/>
      <c r="H37" s="147"/>
    </row>
    <row r="38" spans="3:10">
      <c r="C38" s="140" t="s">
        <v>17</v>
      </c>
      <c r="D38" s="126" t="s">
        <v>31</v>
      </c>
      <c r="E38" s="148"/>
      <c r="F38" s="148"/>
      <c r="I38" s="136"/>
      <c r="J38" s="147"/>
    </row>
    <row r="39" spans="3:10">
      <c r="C39" s="142"/>
      <c r="E39" s="148" t="s">
        <v>6</v>
      </c>
      <c r="G39" s="148"/>
      <c r="H39" s="5">
        <v>0.68059999999999998</v>
      </c>
    </row>
    <row r="40" spans="3:10">
      <c r="C40" s="142"/>
      <c r="E40" s="148" t="s">
        <v>7</v>
      </c>
      <c r="G40" s="148"/>
      <c r="H40" s="144">
        <v>0.31940000000000002</v>
      </c>
    </row>
    <row r="41" spans="3:10" ht="13.5" thickBot="1">
      <c r="C41" s="142"/>
      <c r="E41" s="148" t="s">
        <v>9</v>
      </c>
      <c r="G41" s="148"/>
      <c r="H41" s="146">
        <f>H39+H40</f>
        <v>1</v>
      </c>
    </row>
    <row r="42" spans="3:10" ht="13.5" thickTop="1">
      <c r="C42" s="142"/>
      <c r="E42" s="148"/>
      <c r="G42" s="148"/>
      <c r="H42" s="147"/>
    </row>
    <row r="43" spans="3:10">
      <c r="C43" s="140" t="s">
        <v>18</v>
      </c>
      <c r="D43" s="126" t="s">
        <v>27</v>
      </c>
      <c r="G43" s="148"/>
      <c r="H43" s="147"/>
    </row>
    <row r="44" spans="3:10">
      <c r="C44" s="140"/>
      <c r="G44" s="148"/>
      <c r="H44" s="147"/>
    </row>
    <row r="45" spans="3:10">
      <c r="C45" s="140" t="s">
        <v>19</v>
      </c>
      <c r="D45" s="126" t="s">
        <v>1206</v>
      </c>
      <c r="F45" s="148"/>
      <c r="H45" s="136"/>
      <c r="I45" s="136"/>
      <c r="J45" s="147"/>
    </row>
    <row r="46" spans="3:10">
      <c r="C46" s="140"/>
      <c r="E46" s="148" t="s">
        <v>1267</v>
      </c>
      <c r="F46" s="148"/>
      <c r="H46" s="66"/>
      <c r="I46" s="136"/>
      <c r="J46" s="147"/>
    </row>
    <row r="48" spans="3:10" ht="15.75" customHeight="1"/>
  </sheetData>
  <printOptions horizontalCentered="1"/>
  <pageMargins left="0.5" right="0.5" top="0.5" bottom="0.5" header="0.5" footer="0.25"/>
  <pageSetup scale="9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E2657-3387-4C68-9252-51C5BA70DEAA}">
  <sheetPr>
    <pageSetUpPr fitToPage="1"/>
  </sheetPr>
  <dimension ref="A1:A4"/>
  <sheetViews>
    <sheetView showGridLines="0" zoomScaleNormal="100" workbookViewId="0">
      <selection activeCell="D8" sqref="D8"/>
    </sheetView>
  </sheetViews>
  <sheetFormatPr defaultRowHeight="12.75"/>
  <cols>
    <col min="1" max="1" width="44.7109375" bestFit="1" customWidth="1"/>
  </cols>
  <sheetData>
    <row r="1" spans="1:1" ht="15.75">
      <c r="A1" s="24" t="s">
        <v>1212</v>
      </c>
    </row>
    <row r="2" spans="1:1" ht="15.75">
      <c r="A2" s="24" t="s">
        <v>1192</v>
      </c>
    </row>
    <row r="3" spans="1:1" ht="15.75">
      <c r="A3" s="25"/>
    </row>
    <row r="4" spans="1:1" ht="15.75">
      <c r="A4" s="24" t="s">
        <v>1128</v>
      </c>
    </row>
  </sheetData>
  <printOptions horizontalCentered="1" verticalCentered="1"/>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25"/>
  <sheetViews>
    <sheetView showGridLines="0" zoomScaleNormal="100" workbookViewId="0">
      <selection activeCell="J26" sqref="J26"/>
    </sheetView>
  </sheetViews>
  <sheetFormatPr defaultColWidth="9.140625" defaultRowHeight="12.75"/>
  <cols>
    <col min="1" max="1" width="4.5703125" style="126" bestFit="1" customWidth="1"/>
    <col min="2" max="2" width="10.85546875" style="126" bestFit="1" customWidth="1"/>
    <col min="3" max="3" width="2.5703125" style="126" customWidth="1"/>
    <col min="4" max="4" width="65" style="126" customWidth="1"/>
    <col min="5" max="5" width="3.7109375" style="126" customWidth="1"/>
    <col min="6" max="6" width="14" style="126" bestFit="1" customWidth="1"/>
    <col min="7" max="7" width="1.7109375" style="126" customWidth="1"/>
    <col min="8" max="8" width="12.85546875" style="126" bestFit="1" customWidth="1"/>
    <col min="9" max="9" width="1.7109375" style="126" customWidth="1"/>
    <col min="10" max="10" width="12" style="126" customWidth="1"/>
    <col min="11" max="11" width="1.7109375" style="126" customWidth="1"/>
    <col min="12" max="12" width="15.7109375" style="126" bestFit="1" customWidth="1"/>
    <col min="13" max="13" width="3.7109375" style="126" customWidth="1"/>
    <col min="14" max="16384" width="9.140625" style="126"/>
  </cols>
  <sheetData>
    <row r="1" spans="1:14">
      <c r="L1" s="127" t="s">
        <v>1212</v>
      </c>
    </row>
    <row r="2" spans="1:14">
      <c r="L2" s="127" t="s">
        <v>1192</v>
      </c>
    </row>
    <row r="3" spans="1:14">
      <c r="L3" s="127" t="s">
        <v>0</v>
      </c>
    </row>
    <row r="5" spans="1:14">
      <c r="A5" s="128" t="s">
        <v>1</v>
      </c>
      <c r="B5" s="128"/>
      <c r="C5" s="128"/>
      <c r="D5" s="128"/>
      <c r="E5" s="128"/>
      <c r="F5" s="128"/>
      <c r="G5" s="128"/>
      <c r="H5" s="128"/>
      <c r="I5" s="128"/>
      <c r="J5" s="128"/>
      <c r="K5" s="128"/>
      <c r="L5" s="128"/>
    </row>
    <row r="6" spans="1:14">
      <c r="A6" s="47" t="s">
        <v>32</v>
      </c>
      <c r="B6" s="128"/>
      <c r="C6" s="47"/>
      <c r="D6" s="47"/>
      <c r="E6" s="47"/>
      <c r="F6" s="47"/>
      <c r="G6" s="47"/>
      <c r="H6" s="47"/>
      <c r="I6" s="47"/>
      <c r="J6" s="47"/>
      <c r="K6" s="47"/>
      <c r="L6" s="47"/>
    </row>
    <row r="7" spans="1:14">
      <c r="A7" s="48" t="s">
        <v>1234</v>
      </c>
      <c r="B7" s="128"/>
      <c r="C7" s="48"/>
      <c r="D7" s="48"/>
      <c r="E7" s="48"/>
      <c r="F7" s="48"/>
      <c r="G7" s="48"/>
      <c r="H7" s="48"/>
      <c r="I7" s="48"/>
      <c r="J7" s="48"/>
      <c r="K7" s="48"/>
      <c r="L7" s="48"/>
    </row>
    <row r="8" spans="1:14">
      <c r="F8" s="67"/>
    </row>
    <row r="9" spans="1:14" ht="25.5">
      <c r="A9" s="129" t="s">
        <v>3</v>
      </c>
      <c r="B9" s="131" t="s">
        <v>4</v>
      </c>
      <c r="C9" s="125"/>
      <c r="D9" s="131" t="s">
        <v>5</v>
      </c>
      <c r="F9" s="129" t="s">
        <v>6</v>
      </c>
      <c r="H9" s="131" t="s">
        <v>7</v>
      </c>
      <c r="I9" s="125"/>
      <c r="J9" s="129" t="s">
        <v>33</v>
      </c>
      <c r="K9" s="125"/>
      <c r="L9" s="131" t="s">
        <v>9</v>
      </c>
    </row>
    <row r="10" spans="1:14">
      <c r="B10" s="132" t="s">
        <v>10</v>
      </c>
      <c r="D10" s="132" t="s">
        <v>11</v>
      </c>
      <c r="E10" s="125"/>
      <c r="F10" s="132" t="s">
        <v>12</v>
      </c>
      <c r="H10" s="132" t="s">
        <v>13</v>
      </c>
      <c r="J10" s="132" t="s">
        <v>14</v>
      </c>
      <c r="L10" s="132" t="s">
        <v>15</v>
      </c>
    </row>
    <row r="11" spans="1:14" ht="9.9499999999999993" customHeight="1">
      <c r="B11" s="125"/>
      <c r="C11" s="125"/>
      <c r="D11" s="125"/>
      <c r="F11" s="125"/>
      <c r="H11" s="130"/>
      <c r="J11" s="125"/>
      <c r="K11" s="125"/>
      <c r="L11" s="125"/>
    </row>
    <row r="12" spans="1:14">
      <c r="A12" s="125">
        <v>1</v>
      </c>
      <c r="B12" s="125">
        <v>535160</v>
      </c>
      <c r="C12" s="125"/>
      <c r="D12" s="126" t="s">
        <v>1215</v>
      </c>
      <c r="E12" s="149" t="s">
        <v>16</v>
      </c>
      <c r="F12" s="68">
        <v>-935711</v>
      </c>
      <c r="G12" s="150"/>
      <c r="H12" s="68">
        <v>-165807</v>
      </c>
      <c r="I12" s="151"/>
      <c r="J12" s="68">
        <v>-9909</v>
      </c>
      <c r="K12" s="151"/>
      <c r="L12" s="68">
        <f>SUM(F12:J12)</f>
        <v>-1111427</v>
      </c>
      <c r="N12" s="152"/>
    </row>
    <row r="13" spans="1:14">
      <c r="A13" s="125">
        <v>2</v>
      </c>
      <c r="B13" s="125">
        <v>412000</v>
      </c>
      <c r="C13" s="125"/>
      <c r="D13" s="126" t="s">
        <v>1214</v>
      </c>
      <c r="E13" s="149"/>
      <c r="F13" s="69">
        <v>0</v>
      </c>
      <c r="G13" s="69"/>
      <c r="H13" s="69">
        <v>-3668810</v>
      </c>
      <c r="I13" s="69"/>
      <c r="J13" s="69">
        <v>0</v>
      </c>
      <c r="K13" s="151"/>
      <c r="L13" s="69">
        <f t="shared" ref="L13:L17" si="0">SUM(F13:J13)</f>
        <v>-3668810</v>
      </c>
    </row>
    <row r="14" spans="1:14">
      <c r="A14" s="125">
        <v>3</v>
      </c>
      <c r="B14" s="125">
        <v>412000</v>
      </c>
      <c r="C14" s="141"/>
      <c r="D14" s="141" t="s">
        <v>1216</v>
      </c>
      <c r="E14" s="149"/>
      <c r="F14" s="69">
        <v>147495716</v>
      </c>
      <c r="G14" s="153"/>
      <c r="H14" s="69">
        <v>0</v>
      </c>
      <c r="I14" s="154"/>
      <c r="J14" s="69">
        <v>0</v>
      </c>
      <c r="K14" s="154"/>
      <c r="L14" s="69">
        <f t="shared" si="0"/>
        <v>147495716</v>
      </c>
    </row>
    <row r="15" spans="1:14">
      <c r="A15" s="125">
        <v>4</v>
      </c>
      <c r="B15" s="125">
        <v>412000</v>
      </c>
      <c r="C15" s="141"/>
      <c r="D15" s="141" t="s">
        <v>34</v>
      </c>
      <c r="E15" s="149"/>
      <c r="F15" s="69">
        <v>-597165</v>
      </c>
      <c r="G15" s="153"/>
      <c r="H15" s="69">
        <v>0</v>
      </c>
      <c r="I15" s="71"/>
      <c r="J15" s="69">
        <v>0</v>
      </c>
      <c r="K15" s="154"/>
      <c r="L15" s="69">
        <f t="shared" si="0"/>
        <v>-597165</v>
      </c>
    </row>
    <row r="16" spans="1:14">
      <c r="A16" s="125">
        <v>5</v>
      </c>
      <c r="B16" s="125">
        <v>412000</v>
      </c>
      <c r="C16" s="141"/>
      <c r="D16" s="141" t="s">
        <v>1208</v>
      </c>
      <c r="E16" s="149" t="s">
        <v>17</v>
      </c>
      <c r="F16" s="69">
        <f>-1160017-1</f>
        <v>-1160018</v>
      </c>
      <c r="G16" s="153"/>
      <c r="H16" s="69">
        <v>-524892</v>
      </c>
      <c r="I16" s="71"/>
      <c r="J16" s="69">
        <v>0</v>
      </c>
      <c r="K16" s="154"/>
      <c r="L16" s="69">
        <f t="shared" si="0"/>
        <v>-1684910</v>
      </c>
    </row>
    <row r="17" spans="1:13" s="156" customFormat="1">
      <c r="A17" s="125">
        <v>6</v>
      </c>
      <c r="B17" s="125">
        <v>416000</v>
      </c>
      <c r="C17" s="126"/>
      <c r="D17" s="126" t="s">
        <v>1213</v>
      </c>
      <c r="E17" s="149"/>
      <c r="F17" s="57">
        <v>-1485</v>
      </c>
      <c r="G17" s="72"/>
      <c r="H17" s="57">
        <v>0</v>
      </c>
      <c r="I17" s="72"/>
      <c r="J17" s="57">
        <v>0</v>
      </c>
      <c r="K17" s="72"/>
      <c r="L17" s="57">
        <f t="shared" si="0"/>
        <v>-1485</v>
      </c>
      <c r="M17" s="155"/>
    </row>
    <row r="18" spans="1:13" ht="9.9499999999999993" customHeight="1">
      <c r="A18" s="125"/>
      <c r="B18" s="125"/>
      <c r="F18" s="136"/>
      <c r="G18" s="150"/>
      <c r="H18" s="136"/>
      <c r="I18" s="151"/>
      <c r="J18" s="136"/>
      <c r="K18" s="151"/>
      <c r="L18" s="136"/>
    </row>
    <row r="19" spans="1:13" ht="13.5" thickBot="1">
      <c r="A19" s="125">
        <v>7</v>
      </c>
      <c r="B19" s="125"/>
      <c r="D19" s="126" t="s">
        <v>9</v>
      </c>
      <c r="F19" s="62">
        <f>SUM(F12:F17)</f>
        <v>144801337</v>
      </c>
      <c r="G19" s="150"/>
      <c r="H19" s="62">
        <f>SUM(H12:H17)</f>
        <v>-4359509</v>
      </c>
      <c r="I19" s="151"/>
      <c r="J19" s="62">
        <f>SUM(J12:J17)</f>
        <v>-9909</v>
      </c>
      <c r="K19" s="151"/>
      <c r="L19" s="62">
        <f>SUM(L12:L17)</f>
        <v>140431919</v>
      </c>
    </row>
    <row r="20" spans="1:13" ht="13.5" thickTop="1">
      <c r="A20" s="125"/>
      <c r="B20" s="125"/>
      <c r="F20" s="59"/>
      <c r="G20" s="136"/>
      <c r="H20" s="59"/>
      <c r="I20" s="136"/>
      <c r="J20" s="59"/>
      <c r="K20" s="138"/>
      <c r="L20" s="59"/>
    </row>
    <row r="21" spans="1:13">
      <c r="A21" s="125"/>
      <c r="B21" s="125"/>
      <c r="F21" s="59"/>
      <c r="G21" s="136"/>
      <c r="H21" s="59"/>
      <c r="I21" s="136"/>
      <c r="J21" s="59"/>
      <c r="K21" s="138"/>
      <c r="L21" s="59"/>
    </row>
    <row r="22" spans="1:13">
      <c r="A22" s="125"/>
      <c r="C22" s="141" t="s">
        <v>26</v>
      </c>
      <c r="D22" s="141"/>
    </row>
    <row r="23" spans="1:13">
      <c r="C23" s="133" t="s">
        <v>35</v>
      </c>
      <c r="D23" s="141"/>
    </row>
    <row r="24" spans="1:13">
      <c r="C24" s="133" t="s">
        <v>1207</v>
      </c>
      <c r="D24" s="141"/>
      <c r="L24" s="157"/>
    </row>
    <row r="25" spans="1:13">
      <c r="C25" s="133" t="s">
        <v>1209</v>
      </c>
      <c r="E25" s="141"/>
      <c r="F25" s="141"/>
    </row>
  </sheetData>
  <printOptions horizontalCentered="1"/>
  <pageMargins left="0.75" right="0.75" top="0.75" bottom="0.75" header="0.5" footer="0.5"/>
  <pageSetup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04A3B-B508-4BDF-B81F-58DDF7CA19C4}">
  <sheetPr>
    <pageSetUpPr fitToPage="1"/>
  </sheetPr>
  <dimension ref="A1:A5"/>
  <sheetViews>
    <sheetView showGridLines="0" zoomScaleNormal="100" workbookViewId="0">
      <selection activeCell="G31" sqref="G31"/>
    </sheetView>
  </sheetViews>
  <sheetFormatPr defaultRowHeight="12.75"/>
  <cols>
    <col min="1" max="1" width="70.5703125" customWidth="1"/>
  </cols>
  <sheetData>
    <row r="1" spans="1:1" ht="15.75">
      <c r="A1" s="24" t="s">
        <v>1217</v>
      </c>
    </row>
    <row r="2" spans="1:1" ht="15.75">
      <c r="A2" s="24" t="s">
        <v>1193</v>
      </c>
    </row>
    <row r="3" spans="1:1" ht="15.75">
      <c r="A3" s="25"/>
    </row>
    <row r="4" spans="1:1" ht="15.75">
      <c r="A4" s="24" t="s">
        <v>1281</v>
      </c>
    </row>
    <row r="5" spans="1:1" ht="15.75">
      <c r="A5" s="24" t="s">
        <v>1278</v>
      </c>
    </row>
  </sheetData>
  <printOptions horizontalCentered="1" verticalCentered="1"/>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8"/>
  <sheetViews>
    <sheetView showGridLines="0" tabSelected="1" zoomScaleNormal="100" workbookViewId="0">
      <selection activeCell="G13" sqref="G13"/>
    </sheetView>
  </sheetViews>
  <sheetFormatPr defaultColWidth="9.140625" defaultRowHeight="12.75"/>
  <cols>
    <col min="1" max="1" width="6.42578125" style="3" bestFit="1" customWidth="1"/>
    <col min="2" max="2" width="41.140625" style="2" customWidth="1"/>
    <col min="3" max="3" width="3.140625" style="2" bestFit="1" customWidth="1"/>
    <col min="4" max="4" width="13.28515625" style="3" bestFit="1" customWidth="1"/>
    <col min="5" max="5" width="2" style="2" bestFit="1" customWidth="1"/>
    <col min="6" max="6" width="20.42578125" style="2" bestFit="1" customWidth="1"/>
    <col min="7" max="16384" width="9.140625" style="2"/>
  </cols>
  <sheetData>
    <row r="1" spans="1:6">
      <c r="F1" s="7" t="s">
        <v>1217</v>
      </c>
    </row>
    <row r="2" spans="1:6">
      <c r="F2" s="7" t="s">
        <v>1193</v>
      </c>
    </row>
    <row r="3" spans="1:6">
      <c r="F3" s="7" t="s">
        <v>0</v>
      </c>
    </row>
    <row r="5" spans="1:6">
      <c r="A5" s="20" t="s">
        <v>1</v>
      </c>
      <c r="B5" s="20"/>
      <c r="C5" s="20"/>
      <c r="D5" s="20"/>
      <c r="E5" s="20"/>
      <c r="F5" s="20"/>
    </row>
    <row r="6" spans="1:6" s="74" customFormat="1">
      <c r="A6" s="21" t="s">
        <v>1286</v>
      </c>
      <c r="B6" s="21"/>
      <c r="C6" s="21"/>
      <c r="D6" s="21"/>
      <c r="E6" s="21"/>
      <c r="F6" s="21"/>
    </row>
    <row r="7" spans="1:6">
      <c r="A7" s="22" t="s">
        <v>1233</v>
      </c>
      <c r="B7" s="22"/>
      <c r="C7" s="22"/>
      <c r="D7" s="22"/>
      <c r="E7" s="22"/>
      <c r="F7" s="20"/>
    </row>
    <row r="9" spans="1:6">
      <c r="A9" s="3" t="s">
        <v>67</v>
      </c>
      <c r="B9" s="9"/>
      <c r="C9" s="9"/>
    </row>
    <row r="10" spans="1:6">
      <c r="A10" s="8" t="s">
        <v>69</v>
      </c>
      <c r="B10" s="8" t="s">
        <v>79</v>
      </c>
      <c r="D10" s="8" t="s">
        <v>80</v>
      </c>
      <c r="F10" s="18" t="s">
        <v>81</v>
      </c>
    </row>
    <row r="11" spans="1:6">
      <c r="B11" s="3" t="s">
        <v>10</v>
      </c>
      <c r="C11" s="3"/>
      <c r="D11" s="3" t="s">
        <v>11</v>
      </c>
      <c r="F11" s="11" t="s">
        <v>12</v>
      </c>
    </row>
    <row r="12" spans="1:6">
      <c r="B12" s="3"/>
      <c r="C12" s="3"/>
      <c r="F12" s="11"/>
    </row>
    <row r="13" spans="1:6">
      <c r="A13" s="3">
        <v>1</v>
      </c>
      <c r="B13" s="74" t="s">
        <v>1279</v>
      </c>
      <c r="D13" s="74"/>
      <c r="F13" s="19"/>
    </row>
    <row r="14" spans="1:6">
      <c r="A14" s="3">
        <f>+A13+1</f>
        <v>2</v>
      </c>
      <c r="B14" s="2" t="s">
        <v>1275</v>
      </c>
      <c r="D14" s="2">
        <v>397.2</v>
      </c>
      <c r="F14" s="124">
        <v>242569621.19</v>
      </c>
    </row>
    <row r="15" spans="1:6">
      <c r="A15" s="3">
        <f t="shared" ref="A15:A24" si="0">+A14+1</f>
        <v>3</v>
      </c>
      <c r="B15" s="2" t="s">
        <v>1272</v>
      </c>
      <c r="D15" s="2">
        <v>397.2</v>
      </c>
      <c r="F15" s="175">
        <v>69002735.010000005</v>
      </c>
    </row>
    <row r="16" spans="1:6">
      <c r="A16" s="3">
        <f t="shared" si="0"/>
        <v>4</v>
      </c>
      <c r="B16" s="2" t="s">
        <v>1289</v>
      </c>
      <c r="D16" s="2">
        <v>397.2</v>
      </c>
      <c r="F16" s="175">
        <v>63500510.019999996</v>
      </c>
    </row>
    <row r="17" spans="1:6">
      <c r="A17" s="3">
        <f t="shared" si="0"/>
        <v>5</v>
      </c>
      <c r="B17" s="2" t="s">
        <v>1290</v>
      </c>
      <c r="D17" s="2">
        <v>397.2</v>
      </c>
      <c r="F17" s="175">
        <v>61555399.939999998</v>
      </c>
    </row>
    <row r="18" spans="1:6">
      <c r="A18" s="3">
        <f t="shared" si="0"/>
        <v>6</v>
      </c>
      <c r="B18" s="2" t="s">
        <v>1291</v>
      </c>
      <c r="D18" s="2">
        <v>397.2</v>
      </c>
      <c r="F18" s="175">
        <v>51679974.240000002</v>
      </c>
    </row>
    <row r="19" spans="1:6">
      <c r="A19" s="3">
        <f t="shared" si="0"/>
        <v>7</v>
      </c>
      <c r="B19" s="2" t="s">
        <v>1276</v>
      </c>
      <c r="D19" s="2">
        <v>397.2</v>
      </c>
      <c r="F19" s="175">
        <v>42975065.079999998</v>
      </c>
    </row>
    <row r="20" spans="1:6">
      <c r="A20" s="3">
        <f t="shared" si="0"/>
        <v>8</v>
      </c>
      <c r="B20" s="2" t="s">
        <v>1273</v>
      </c>
      <c r="D20" s="2">
        <v>397.2</v>
      </c>
      <c r="F20" s="175">
        <v>34043294.989999995</v>
      </c>
    </row>
    <row r="21" spans="1:6">
      <c r="A21" s="3">
        <f t="shared" si="0"/>
        <v>9</v>
      </c>
      <c r="B21" s="2" t="s">
        <v>1274</v>
      </c>
      <c r="D21" s="2">
        <v>397.2</v>
      </c>
      <c r="F21" s="175">
        <v>27702543.039999999</v>
      </c>
    </row>
    <row r="22" spans="1:6">
      <c r="A22" s="3">
        <f t="shared" si="0"/>
        <v>10</v>
      </c>
      <c r="B22" s="2" t="s">
        <v>1292</v>
      </c>
      <c r="D22" s="2">
        <v>397.2</v>
      </c>
      <c r="F22" s="175">
        <v>10752393.699999999</v>
      </c>
    </row>
    <row r="23" spans="1:6">
      <c r="A23" s="3">
        <f t="shared" si="0"/>
        <v>11</v>
      </c>
      <c r="B23" s="2" t="s">
        <v>1277</v>
      </c>
      <c r="D23" s="2"/>
      <c r="F23" s="175">
        <v>417802591.79000008</v>
      </c>
    </row>
    <row r="24" spans="1:6" ht="13.5" thickBot="1">
      <c r="A24" s="3">
        <f t="shared" si="0"/>
        <v>12</v>
      </c>
      <c r="B24" s="2" t="s">
        <v>9</v>
      </c>
      <c r="D24" s="2"/>
      <c r="F24" s="174">
        <f>SUM(F14:F23)</f>
        <v>1021584129</v>
      </c>
    </row>
    <row r="25" spans="1:6">
      <c r="D25" s="2"/>
      <c r="F25" s="28"/>
    </row>
    <row r="27" spans="1:6">
      <c r="A27" s="3" t="s">
        <v>1285</v>
      </c>
    </row>
    <row r="28" spans="1:6" ht="93" customHeight="1">
      <c r="A28" s="11"/>
      <c r="B28" s="115" t="s">
        <v>1288</v>
      </c>
      <c r="C28" s="158"/>
      <c r="D28" s="158"/>
      <c r="E28" s="158"/>
      <c r="F28" s="158"/>
    </row>
  </sheetData>
  <mergeCells count="1">
    <mergeCell ref="B28:F28"/>
  </mergeCells>
  <printOptions horizontalCentered="1"/>
  <pageMargins left="0.5" right="0.5" top="0.75" bottom="0.75" header="0.25" footer="0.25"/>
  <pageSetup scale="9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A1C90-363F-4264-853B-811703F85182}">
  <sheetPr>
    <pageSetUpPr fitToPage="1"/>
  </sheetPr>
  <dimension ref="A1:A5"/>
  <sheetViews>
    <sheetView showGridLines="0" zoomScaleNormal="100" workbookViewId="0">
      <selection activeCell="A5" sqref="A5"/>
    </sheetView>
  </sheetViews>
  <sheetFormatPr defaultRowHeight="12.75"/>
  <cols>
    <col min="1" max="1" width="56.5703125" bestFit="1" customWidth="1"/>
  </cols>
  <sheetData>
    <row r="1" spans="1:1" ht="15.75">
      <c r="A1" s="24" t="s">
        <v>1218</v>
      </c>
    </row>
    <row r="2" spans="1:1" ht="15.75">
      <c r="A2" s="24" t="s">
        <v>1194</v>
      </c>
    </row>
    <row r="3" spans="1:1" ht="15.75">
      <c r="A3" s="25"/>
    </row>
    <row r="4" spans="1:1" ht="15.75">
      <c r="A4" s="24" t="s">
        <v>1284</v>
      </c>
    </row>
    <row r="5" spans="1:1" ht="15.75">
      <c r="A5" s="24" t="s">
        <v>1280</v>
      </c>
    </row>
  </sheetData>
  <printOptions horizontalCentered="1" verticalCentered="1"/>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094"/>
  <sheetViews>
    <sheetView showGridLines="0" topLeftCell="A1060" zoomScaleNormal="100" workbookViewId="0">
      <selection activeCell="L1078" sqref="L1078"/>
    </sheetView>
  </sheetViews>
  <sheetFormatPr defaultColWidth="9.140625" defaultRowHeight="12.75"/>
  <cols>
    <col min="1" max="1" width="6.140625" style="3" bestFit="1" customWidth="1"/>
    <col min="2" max="2" width="92.28515625" style="2" bestFit="1" customWidth="1"/>
    <col min="3" max="3" width="19" style="2" bestFit="1" customWidth="1"/>
    <col min="4" max="4" width="1.7109375" style="2" customWidth="1"/>
    <col min="5" max="5" width="12.85546875" style="3" customWidth="1"/>
    <col min="6" max="6" width="14.42578125" style="2" bestFit="1" customWidth="1"/>
    <col min="7" max="7" width="13.7109375" style="2" bestFit="1" customWidth="1"/>
    <col min="8" max="8" width="14" style="2" bestFit="1" customWidth="1"/>
    <col min="9" max="16384" width="9.140625" style="2"/>
  </cols>
  <sheetData>
    <row r="1" spans="1:7">
      <c r="G1" s="7"/>
    </row>
    <row r="2" spans="1:7">
      <c r="A2" s="20" t="s">
        <v>1</v>
      </c>
      <c r="B2" s="20"/>
      <c r="C2" s="20"/>
      <c r="D2" s="20"/>
      <c r="E2" s="20"/>
      <c r="F2" s="20"/>
      <c r="G2" s="20"/>
    </row>
    <row r="3" spans="1:7">
      <c r="A3" s="21" t="s">
        <v>1283</v>
      </c>
      <c r="B3" s="21"/>
      <c r="C3" s="21"/>
      <c r="D3" s="21"/>
      <c r="E3" s="21"/>
      <c r="F3" s="21"/>
      <c r="G3" s="21"/>
    </row>
    <row r="4" spans="1:7">
      <c r="A4" s="22" t="s">
        <v>1233</v>
      </c>
      <c r="B4" s="22"/>
      <c r="C4" s="22"/>
      <c r="D4" s="22"/>
      <c r="E4" s="22"/>
      <c r="F4" s="22"/>
      <c r="G4" s="22"/>
    </row>
    <row r="5" spans="1:7" s="34" customFormat="1" ht="51">
      <c r="A5" s="29" t="s">
        <v>3</v>
      </c>
      <c r="B5" s="29" t="s">
        <v>82</v>
      </c>
      <c r="C5" s="29" t="s">
        <v>83</v>
      </c>
      <c r="D5" s="29"/>
      <c r="E5" s="29" t="s">
        <v>84</v>
      </c>
      <c r="F5" s="29" t="s">
        <v>85</v>
      </c>
      <c r="G5" s="29" t="s">
        <v>86</v>
      </c>
    </row>
    <row r="6" spans="1:7" s="34" customFormat="1">
      <c r="A6" s="30"/>
      <c r="B6" s="30" t="s">
        <v>10</v>
      </c>
      <c r="C6" s="30" t="s">
        <v>11</v>
      </c>
      <c r="D6" s="30"/>
      <c r="E6" s="30" t="s">
        <v>12</v>
      </c>
      <c r="F6" s="30" t="s">
        <v>13</v>
      </c>
      <c r="G6" s="30" t="s">
        <v>14</v>
      </c>
    </row>
    <row r="7" spans="1:7" s="34" customFormat="1" ht="9.9499999999999993" customHeight="1">
      <c r="A7" s="30"/>
      <c r="B7" s="30"/>
      <c r="C7" s="30"/>
      <c r="D7" s="30"/>
      <c r="E7" s="30"/>
      <c r="F7" s="30"/>
      <c r="G7" s="30"/>
    </row>
    <row r="8" spans="1:7">
      <c r="A8" s="35">
        <v>1</v>
      </c>
      <c r="B8" s="36" t="s">
        <v>1254</v>
      </c>
      <c r="C8" s="37">
        <v>23.41</v>
      </c>
      <c r="D8" s="36"/>
      <c r="E8" s="38" t="s">
        <v>87</v>
      </c>
      <c r="F8" s="37">
        <v>23.41</v>
      </c>
      <c r="G8" s="37">
        <v>0</v>
      </c>
    </row>
    <row r="9" spans="1:7">
      <c r="A9" s="35">
        <v>2</v>
      </c>
      <c r="B9" s="36" t="s">
        <v>1030</v>
      </c>
      <c r="C9" s="39">
        <v>9448.130000000001</v>
      </c>
      <c r="D9" s="36"/>
      <c r="E9" s="38" t="s">
        <v>87</v>
      </c>
      <c r="F9" s="39">
        <v>9448.130000000001</v>
      </c>
      <c r="G9" s="39">
        <v>0</v>
      </c>
    </row>
    <row r="10" spans="1:7">
      <c r="A10" s="35">
        <v>3</v>
      </c>
      <c r="B10" s="36" t="s">
        <v>88</v>
      </c>
      <c r="C10" s="39">
        <v>32591.99</v>
      </c>
      <c r="D10" s="36"/>
      <c r="E10" s="38" t="s">
        <v>89</v>
      </c>
      <c r="F10" s="39">
        <v>0</v>
      </c>
      <c r="G10" s="39">
        <v>32591.99</v>
      </c>
    </row>
    <row r="11" spans="1:7">
      <c r="A11" s="35">
        <v>4</v>
      </c>
      <c r="B11" s="36" t="s">
        <v>1064</v>
      </c>
      <c r="C11" s="39">
        <v>30442.239999999998</v>
      </c>
      <c r="D11" s="36"/>
      <c r="E11" s="38" t="s">
        <v>87</v>
      </c>
      <c r="F11" s="39">
        <v>30442.239999999998</v>
      </c>
      <c r="G11" s="39">
        <v>0</v>
      </c>
    </row>
    <row r="12" spans="1:7">
      <c r="A12" s="35">
        <v>5</v>
      </c>
      <c r="B12" s="36" t="s">
        <v>90</v>
      </c>
      <c r="C12" s="39">
        <v>2740951.7199999993</v>
      </c>
      <c r="D12" s="36"/>
      <c r="E12" s="38" t="s">
        <v>87</v>
      </c>
      <c r="F12" s="39">
        <v>2740951.7199999993</v>
      </c>
      <c r="G12" s="39">
        <v>0</v>
      </c>
    </row>
    <row r="13" spans="1:7">
      <c r="A13" s="35">
        <v>6</v>
      </c>
      <c r="B13" s="36" t="s">
        <v>91</v>
      </c>
      <c r="C13" s="39">
        <v>1095146.6200000001</v>
      </c>
      <c r="D13" s="36"/>
      <c r="E13" s="38" t="s">
        <v>89</v>
      </c>
      <c r="F13" s="39">
        <v>0</v>
      </c>
      <c r="G13" s="39">
        <v>1095146.6200000001</v>
      </c>
    </row>
    <row r="14" spans="1:7">
      <c r="A14" s="35">
        <v>7</v>
      </c>
      <c r="B14" s="36" t="s">
        <v>1065</v>
      </c>
      <c r="C14" s="39">
        <v>10162.07</v>
      </c>
      <c r="D14" s="36"/>
      <c r="E14" s="38" t="s">
        <v>87</v>
      </c>
      <c r="F14" s="39">
        <v>10162.07</v>
      </c>
      <c r="G14" s="39">
        <v>0</v>
      </c>
    </row>
    <row r="15" spans="1:7">
      <c r="A15" s="35">
        <v>8</v>
      </c>
      <c r="B15" s="36" t="s">
        <v>92</v>
      </c>
      <c r="C15" s="39">
        <v>2169539.4</v>
      </c>
      <c r="D15" s="36"/>
      <c r="E15" s="38" t="s">
        <v>87</v>
      </c>
      <c r="F15" s="39">
        <v>2169539.4</v>
      </c>
      <c r="G15" s="39">
        <v>0</v>
      </c>
    </row>
    <row r="16" spans="1:7">
      <c r="A16" s="35">
        <v>9</v>
      </c>
      <c r="B16" s="36" t="s">
        <v>93</v>
      </c>
      <c r="C16" s="39">
        <v>573116.25</v>
      </c>
      <c r="D16" s="36"/>
      <c r="E16" s="38" t="s">
        <v>89</v>
      </c>
      <c r="F16" s="39">
        <v>0</v>
      </c>
      <c r="G16" s="39">
        <v>573116.25</v>
      </c>
    </row>
    <row r="17" spans="1:7">
      <c r="A17" s="35">
        <v>10</v>
      </c>
      <c r="B17" s="36" t="s">
        <v>94</v>
      </c>
      <c r="C17" s="39">
        <v>198872.62</v>
      </c>
      <c r="D17" s="36"/>
      <c r="E17" s="38" t="s">
        <v>87</v>
      </c>
      <c r="F17" s="39">
        <v>198872.62</v>
      </c>
      <c r="G17" s="39">
        <v>0</v>
      </c>
    </row>
    <row r="18" spans="1:7">
      <c r="A18" s="35">
        <v>11</v>
      </c>
      <c r="B18" s="36" t="s">
        <v>95</v>
      </c>
      <c r="C18" s="39">
        <v>623184.04</v>
      </c>
      <c r="D18" s="36"/>
      <c r="E18" s="38" t="s">
        <v>89</v>
      </c>
      <c r="F18" s="39">
        <v>0</v>
      </c>
      <c r="G18" s="39">
        <v>623184.04</v>
      </c>
    </row>
    <row r="19" spans="1:7">
      <c r="A19" s="35">
        <v>12</v>
      </c>
      <c r="B19" s="36" t="s">
        <v>96</v>
      </c>
      <c r="C19" s="39">
        <v>1590504.2400000002</v>
      </c>
      <c r="D19" s="36"/>
      <c r="E19" s="38" t="s">
        <v>87</v>
      </c>
      <c r="F19" s="39">
        <v>1590504.2400000002</v>
      </c>
      <c r="G19" s="39">
        <v>0</v>
      </c>
    </row>
    <row r="20" spans="1:7">
      <c r="A20" s="35">
        <v>13</v>
      </c>
      <c r="B20" s="36" t="s">
        <v>97</v>
      </c>
      <c r="C20" s="39">
        <v>2020735.9200000002</v>
      </c>
      <c r="D20" s="36"/>
      <c r="E20" s="38" t="s">
        <v>87</v>
      </c>
      <c r="F20" s="39">
        <v>2020735.9200000002</v>
      </c>
      <c r="G20" s="39">
        <v>0</v>
      </c>
    </row>
    <row r="21" spans="1:7">
      <c r="A21" s="35">
        <v>14</v>
      </c>
      <c r="B21" s="36" t="s">
        <v>98</v>
      </c>
      <c r="C21" s="39">
        <v>1860918.2200000002</v>
      </c>
      <c r="D21" s="36"/>
      <c r="E21" s="38" t="s">
        <v>109</v>
      </c>
      <c r="F21" s="39">
        <v>0</v>
      </c>
      <c r="G21" s="39">
        <v>0</v>
      </c>
    </row>
    <row r="22" spans="1:7">
      <c r="A22" s="35">
        <v>15</v>
      </c>
      <c r="B22" s="36" t="s">
        <v>99</v>
      </c>
      <c r="C22" s="39">
        <v>1033050.0900000001</v>
      </c>
      <c r="D22" s="36"/>
      <c r="E22" s="38" t="s">
        <v>109</v>
      </c>
      <c r="F22" s="39">
        <v>0</v>
      </c>
      <c r="G22" s="39">
        <v>0</v>
      </c>
    </row>
    <row r="23" spans="1:7">
      <c r="A23" s="35">
        <v>16</v>
      </c>
      <c r="B23" s="36" t="s">
        <v>100</v>
      </c>
      <c r="C23" s="39">
        <v>241934.76</v>
      </c>
      <c r="D23" s="36"/>
      <c r="E23" s="38" t="s">
        <v>87</v>
      </c>
      <c r="F23" s="39">
        <v>241934.76</v>
      </c>
      <c r="G23" s="39">
        <v>0</v>
      </c>
    </row>
    <row r="24" spans="1:7">
      <c r="A24" s="35">
        <v>17</v>
      </c>
      <c r="B24" s="36" t="s">
        <v>101</v>
      </c>
      <c r="C24" s="39">
        <v>6494605.1399999997</v>
      </c>
      <c r="D24" s="36"/>
      <c r="E24" s="38" t="s">
        <v>109</v>
      </c>
      <c r="F24" s="39">
        <v>0</v>
      </c>
      <c r="G24" s="39">
        <v>0</v>
      </c>
    </row>
    <row r="25" spans="1:7">
      <c r="A25" s="35">
        <v>18</v>
      </c>
      <c r="B25" s="36" t="s">
        <v>102</v>
      </c>
      <c r="C25" s="39">
        <v>692049.7</v>
      </c>
      <c r="D25" s="36"/>
      <c r="E25" s="38" t="s">
        <v>87</v>
      </c>
      <c r="F25" s="39">
        <v>692049.7</v>
      </c>
      <c r="G25" s="39">
        <v>0</v>
      </c>
    </row>
    <row r="26" spans="1:7">
      <c r="A26" s="35">
        <v>19</v>
      </c>
      <c r="B26" s="36" t="s">
        <v>1116</v>
      </c>
      <c r="C26" s="39">
        <v>643.54999999999995</v>
      </c>
      <c r="D26" s="36"/>
      <c r="E26" s="38" t="s">
        <v>87</v>
      </c>
      <c r="F26" s="39">
        <v>643.54999999999995</v>
      </c>
      <c r="G26" s="39">
        <v>0</v>
      </c>
    </row>
    <row r="27" spans="1:7">
      <c r="A27" s="35">
        <v>20</v>
      </c>
      <c r="B27" s="36" t="s">
        <v>103</v>
      </c>
      <c r="C27" s="39">
        <v>685460.22000000009</v>
      </c>
      <c r="D27" s="36"/>
      <c r="E27" s="38" t="s">
        <v>87</v>
      </c>
      <c r="F27" s="39">
        <v>685460.22000000009</v>
      </c>
      <c r="G27" s="39">
        <v>0</v>
      </c>
    </row>
    <row r="28" spans="1:7">
      <c r="A28" s="35">
        <v>21</v>
      </c>
      <c r="B28" s="36" t="s">
        <v>1046</v>
      </c>
      <c r="C28" s="39">
        <v>37979.71</v>
      </c>
      <c r="D28" s="36"/>
      <c r="E28" s="38" t="s">
        <v>87</v>
      </c>
      <c r="F28" s="39">
        <v>37979.71</v>
      </c>
      <c r="G28" s="39">
        <v>0</v>
      </c>
    </row>
    <row r="29" spans="1:7">
      <c r="A29" s="35">
        <v>22</v>
      </c>
      <c r="B29" s="36" t="s">
        <v>104</v>
      </c>
      <c r="C29" s="39">
        <v>9755343.0599999987</v>
      </c>
      <c r="D29" s="36"/>
      <c r="E29" s="38" t="s">
        <v>109</v>
      </c>
      <c r="F29" s="39">
        <v>0</v>
      </c>
      <c r="G29" s="39">
        <v>0</v>
      </c>
    </row>
    <row r="30" spans="1:7">
      <c r="A30" s="35">
        <v>23</v>
      </c>
      <c r="B30" s="36" t="s">
        <v>105</v>
      </c>
      <c r="C30" s="39">
        <v>2695556.44</v>
      </c>
      <c r="D30" s="36"/>
      <c r="E30" s="38" t="s">
        <v>87</v>
      </c>
      <c r="F30" s="39">
        <v>2695556.44</v>
      </c>
      <c r="G30" s="39">
        <v>0</v>
      </c>
    </row>
    <row r="31" spans="1:7">
      <c r="A31" s="35">
        <v>24</v>
      </c>
      <c r="B31" s="36" t="s">
        <v>106</v>
      </c>
      <c r="C31" s="39">
        <v>1819772.78</v>
      </c>
      <c r="D31" s="36"/>
      <c r="E31" s="38" t="s">
        <v>87</v>
      </c>
      <c r="F31" s="39">
        <v>1819772.78</v>
      </c>
      <c r="G31" s="39">
        <v>0</v>
      </c>
    </row>
    <row r="32" spans="1:7">
      <c r="A32" s="35">
        <v>25</v>
      </c>
      <c r="B32" s="36" t="s">
        <v>107</v>
      </c>
      <c r="C32" s="39">
        <v>3004637.46</v>
      </c>
      <c r="D32" s="36"/>
      <c r="E32" s="38" t="s">
        <v>87</v>
      </c>
      <c r="F32" s="39">
        <v>3004637.46</v>
      </c>
      <c r="G32" s="39">
        <v>0</v>
      </c>
    </row>
    <row r="33" spans="1:7">
      <c r="A33" s="35">
        <v>26</v>
      </c>
      <c r="B33" s="36" t="s">
        <v>108</v>
      </c>
      <c r="C33" s="39">
        <v>659966.72000000009</v>
      </c>
      <c r="D33" s="36"/>
      <c r="E33" s="38" t="s">
        <v>109</v>
      </c>
      <c r="F33" s="39">
        <v>0</v>
      </c>
      <c r="G33" s="39">
        <v>0</v>
      </c>
    </row>
    <row r="34" spans="1:7">
      <c r="A34" s="35">
        <v>27</v>
      </c>
      <c r="B34" s="36" t="s">
        <v>110</v>
      </c>
      <c r="C34" s="39">
        <v>803315.39</v>
      </c>
      <c r="D34" s="36"/>
      <c r="E34" s="38" t="s">
        <v>87</v>
      </c>
      <c r="F34" s="39">
        <v>803315.39</v>
      </c>
      <c r="G34" s="39">
        <v>0</v>
      </c>
    </row>
    <row r="35" spans="1:7">
      <c r="A35" s="35">
        <v>28</v>
      </c>
      <c r="B35" s="36" t="s">
        <v>111</v>
      </c>
      <c r="C35" s="39">
        <v>2950210.91</v>
      </c>
      <c r="D35" s="36"/>
      <c r="E35" s="38" t="s">
        <v>87</v>
      </c>
      <c r="F35" s="39">
        <v>2950210.91</v>
      </c>
      <c r="G35" s="39">
        <v>0</v>
      </c>
    </row>
    <row r="36" spans="1:7">
      <c r="A36" s="35">
        <v>29</v>
      </c>
      <c r="B36" s="36" t="s">
        <v>112</v>
      </c>
      <c r="C36" s="39">
        <v>1081380.8099999998</v>
      </c>
      <c r="D36" s="36"/>
      <c r="E36" s="38" t="s">
        <v>87</v>
      </c>
      <c r="F36" s="39">
        <v>1081380.8099999998</v>
      </c>
      <c r="G36" s="39">
        <v>0</v>
      </c>
    </row>
    <row r="37" spans="1:7">
      <c r="A37" s="35">
        <v>30</v>
      </c>
      <c r="B37" s="36" t="s">
        <v>113</v>
      </c>
      <c r="C37" s="39">
        <v>32667.83</v>
      </c>
      <c r="D37" s="36"/>
      <c r="E37" s="38" t="s">
        <v>89</v>
      </c>
      <c r="F37" s="39">
        <v>0</v>
      </c>
      <c r="G37" s="39">
        <v>32667.83</v>
      </c>
    </row>
    <row r="38" spans="1:7">
      <c r="A38" s="35">
        <v>31</v>
      </c>
      <c r="B38" s="36" t="s">
        <v>114</v>
      </c>
      <c r="C38" s="39">
        <v>796513.60999999987</v>
      </c>
      <c r="D38" s="36"/>
      <c r="E38" s="38" t="s">
        <v>87</v>
      </c>
      <c r="F38" s="39">
        <v>796513.60999999987</v>
      </c>
      <c r="G38" s="39">
        <v>0</v>
      </c>
    </row>
    <row r="39" spans="1:7">
      <c r="A39" s="35">
        <v>32</v>
      </c>
      <c r="B39" s="36" t="s">
        <v>115</v>
      </c>
      <c r="C39" s="39">
        <v>1624421.07</v>
      </c>
      <c r="D39" s="36"/>
      <c r="E39" s="38" t="s">
        <v>89</v>
      </c>
      <c r="F39" s="39">
        <v>0</v>
      </c>
      <c r="G39" s="39">
        <v>1624421.07</v>
      </c>
    </row>
    <row r="40" spans="1:7">
      <c r="A40" s="35">
        <v>33</v>
      </c>
      <c r="B40" s="36" t="s">
        <v>116</v>
      </c>
      <c r="C40" s="39">
        <v>2167983.19</v>
      </c>
      <c r="D40" s="36"/>
      <c r="E40" s="38" t="s">
        <v>109</v>
      </c>
      <c r="F40" s="39">
        <v>0</v>
      </c>
      <c r="G40" s="39">
        <v>0</v>
      </c>
    </row>
    <row r="41" spans="1:7">
      <c r="A41" s="35">
        <v>34</v>
      </c>
      <c r="B41" s="36" t="s">
        <v>117</v>
      </c>
      <c r="C41" s="39">
        <v>640837.11999999988</v>
      </c>
      <c r="D41" s="36"/>
      <c r="E41" s="38" t="s">
        <v>89</v>
      </c>
      <c r="F41" s="39">
        <v>0</v>
      </c>
      <c r="G41" s="39">
        <v>640837.11999999988</v>
      </c>
    </row>
    <row r="42" spans="1:7">
      <c r="A42" s="35">
        <v>35</v>
      </c>
      <c r="B42" s="36" t="s">
        <v>118</v>
      </c>
      <c r="C42" s="39">
        <v>1171701.27</v>
      </c>
      <c r="D42" s="36"/>
      <c r="E42" s="38" t="s">
        <v>109</v>
      </c>
      <c r="F42" s="39">
        <v>0</v>
      </c>
      <c r="G42" s="39">
        <v>0</v>
      </c>
    </row>
    <row r="43" spans="1:7">
      <c r="A43" s="35">
        <v>36</v>
      </c>
      <c r="B43" s="36" t="s">
        <v>119</v>
      </c>
      <c r="C43" s="39">
        <v>1239004.8699999996</v>
      </c>
      <c r="D43" s="36"/>
      <c r="E43" s="38" t="s">
        <v>109</v>
      </c>
      <c r="F43" s="39">
        <v>0</v>
      </c>
      <c r="G43" s="39">
        <v>0</v>
      </c>
    </row>
    <row r="44" spans="1:7">
      <c r="A44" s="35">
        <v>37</v>
      </c>
      <c r="B44" s="36" t="s">
        <v>120</v>
      </c>
      <c r="C44" s="39">
        <v>2766701.97</v>
      </c>
      <c r="D44" s="36"/>
      <c r="E44" s="38" t="s">
        <v>89</v>
      </c>
      <c r="F44" s="39">
        <v>0</v>
      </c>
      <c r="G44" s="39">
        <v>2766701.97</v>
      </c>
    </row>
    <row r="45" spans="1:7">
      <c r="A45" s="35">
        <v>38</v>
      </c>
      <c r="B45" s="40" t="s">
        <v>1144</v>
      </c>
      <c r="C45" s="39">
        <v>42627.49</v>
      </c>
      <c r="D45" s="36"/>
      <c r="E45" s="38" t="s">
        <v>89</v>
      </c>
      <c r="F45" s="39">
        <v>0</v>
      </c>
      <c r="G45" s="39">
        <v>42627.49</v>
      </c>
    </row>
    <row r="46" spans="1:7">
      <c r="A46" s="35">
        <v>39</v>
      </c>
      <c r="B46" s="36" t="s">
        <v>1066</v>
      </c>
      <c r="C46" s="39">
        <v>42413.45</v>
      </c>
      <c r="D46" s="36"/>
      <c r="E46" s="38" t="s">
        <v>89</v>
      </c>
      <c r="F46" s="39">
        <v>0</v>
      </c>
      <c r="G46" s="39">
        <v>42413.45</v>
      </c>
    </row>
    <row r="47" spans="1:7">
      <c r="A47" s="35">
        <v>40</v>
      </c>
      <c r="B47" s="36" t="s">
        <v>1134</v>
      </c>
      <c r="C47" s="39">
        <v>66284.929999999993</v>
      </c>
      <c r="D47" s="36"/>
      <c r="E47" s="38" t="s">
        <v>89</v>
      </c>
      <c r="F47" s="39">
        <v>0</v>
      </c>
      <c r="G47" s="39">
        <v>66284.929999999993</v>
      </c>
    </row>
    <row r="48" spans="1:7">
      <c r="A48" s="35">
        <v>41</v>
      </c>
      <c r="B48" s="36" t="s">
        <v>121</v>
      </c>
      <c r="C48" s="39">
        <v>471654.32</v>
      </c>
      <c r="D48" s="36"/>
      <c r="E48" s="38" t="s">
        <v>87</v>
      </c>
      <c r="F48" s="39">
        <v>471654.32</v>
      </c>
      <c r="G48" s="39">
        <v>0</v>
      </c>
    </row>
    <row r="49" spans="1:7">
      <c r="A49" s="35">
        <v>42</v>
      </c>
      <c r="B49" s="36" t="s">
        <v>1145</v>
      </c>
      <c r="C49" s="39">
        <v>24547.22</v>
      </c>
      <c r="D49" s="36"/>
      <c r="E49" s="38" t="s">
        <v>89</v>
      </c>
      <c r="F49" s="39">
        <v>0</v>
      </c>
      <c r="G49" s="39">
        <v>24547.22</v>
      </c>
    </row>
    <row r="50" spans="1:7">
      <c r="A50" s="35">
        <v>43</v>
      </c>
      <c r="B50" s="36" t="s">
        <v>1146</v>
      </c>
      <c r="C50" s="39">
        <v>44916.14</v>
      </c>
      <c r="D50" s="36"/>
      <c r="E50" s="38" t="s">
        <v>89</v>
      </c>
      <c r="F50" s="39">
        <v>0</v>
      </c>
      <c r="G50" s="39">
        <v>44916.14</v>
      </c>
    </row>
    <row r="51" spans="1:7">
      <c r="A51" s="35">
        <v>44</v>
      </c>
      <c r="B51" s="36" t="s">
        <v>1147</v>
      </c>
      <c r="C51" s="39">
        <v>41646.61</v>
      </c>
      <c r="D51" s="36"/>
      <c r="E51" s="38" t="s">
        <v>89</v>
      </c>
      <c r="F51" s="39">
        <v>0</v>
      </c>
      <c r="G51" s="39">
        <v>41646.61</v>
      </c>
    </row>
    <row r="52" spans="1:7">
      <c r="A52" s="35">
        <v>45</v>
      </c>
      <c r="B52" s="36" t="s">
        <v>1148</v>
      </c>
      <c r="C52" s="39">
        <v>12555.78</v>
      </c>
      <c r="D52" s="36"/>
      <c r="E52" s="38" t="s">
        <v>89</v>
      </c>
      <c r="F52" s="39">
        <v>0</v>
      </c>
      <c r="G52" s="39">
        <v>12555.78</v>
      </c>
    </row>
    <row r="53" spans="1:7">
      <c r="A53" s="35">
        <v>46</v>
      </c>
      <c r="B53" s="36" t="s">
        <v>122</v>
      </c>
      <c r="C53" s="39">
        <v>653851.31000000006</v>
      </c>
      <c r="D53" s="36"/>
      <c r="E53" s="38" t="s">
        <v>89</v>
      </c>
      <c r="F53" s="39">
        <v>0</v>
      </c>
      <c r="G53" s="39">
        <v>653851.31000000006</v>
      </c>
    </row>
    <row r="54" spans="1:7">
      <c r="A54" s="35">
        <v>47</v>
      </c>
      <c r="B54" s="36" t="s">
        <v>123</v>
      </c>
      <c r="C54" s="39">
        <v>934615.49</v>
      </c>
      <c r="D54" s="36"/>
      <c r="E54" s="38" t="s">
        <v>109</v>
      </c>
      <c r="F54" s="39">
        <v>0</v>
      </c>
      <c r="G54" s="39">
        <v>0</v>
      </c>
    </row>
    <row r="55" spans="1:7">
      <c r="A55" s="35">
        <v>48</v>
      </c>
      <c r="B55" s="36" t="s">
        <v>124</v>
      </c>
      <c r="C55" s="39">
        <v>827068.45</v>
      </c>
      <c r="D55" s="36"/>
      <c r="E55" s="38" t="s">
        <v>87</v>
      </c>
      <c r="F55" s="39">
        <v>827068.45</v>
      </c>
      <c r="G55" s="39">
        <v>0</v>
      </c>
    </row>
    <row r="56" spans="1:7">
      <c r="A56" s="35">
        <v>49</v>
      </c>
      <c r="B56" s="36" t="s">
        <v>125</v>
      </c>
      <c r="C56" s="39">
        <v>1487875.38</v>
      </c>
      <c r="D56" s="36"/>
      <c r="E56" s="38" t="s">
        <v>89</v>
      </c>
      <c r="F56" s="39">
        <v>0</v>
      </c>
      <c r="G56" s="39">
        <v>1487875.38</v>
      </c>
    </row>
    <row r="57" spans="1:7">
      <c r="A57" s="35">
        <v>50</v>
      </c>
      <c r="B57" s="36" t="s">
        <v>126</v>
      </c>
      <c r="C57" s="39">
        <v>1187515.8500000001</v>
      </c>
      <c r="D57" s="36"/>
      <c r="E57" s="38" t="s">
        <v>87</v>
      </c>
      <c r="F57" s="39">
        <v>1187515.8500000001</v>
      </c>
      <c r="G57" s="39">
        <v>0</v>
      </c>
    </row>
    <row r="58" spans="1:7">
      <c r="A58" s="35">
        <v>51</v>
      </c>
      <c r="B58" s="36" t="s">
        <v>127</v>
      </c>
      <c r="C58" s="39">
        <v>1399265.9200000002</v>
      </c>
      <c r="D58" s="36"/>
      <c r="E58" s="38" t="s">
        <v>89</v>
      </c>
      <c r="F58" s="39">
        <v>0</v>
      </c>
      <c r="G58" s="39">
        <v>1399265.9200000002</v>
      </c>
    </row>
    <row r="59" spans="1:7">
      <c r="A59" s="35">
        <v>52</v>
      </c>
      <c r="B59" s="36" t="s">
        <v>128</v>
      </c>
      <c r="C59" s="39">
        <v>1927402.9800000002</v>
      </c>
      <c r="D59" s="36"/>
      <c r="E59" s="38" t="s">
        <v>87</v>
      </c>
      <c r="F59" s="39">
        <v>1927402.9800000002</v>
      </c>
      <c r="G59" s="39">
        <v>0</v>
      </c>
    </row>
    <row r="60" spans="1:7">
      <c r="A60" s="35">
        <v>53</v>
      </c>
      <c r="B60" s="36" t="s">
        <v>129</v>
      </c>
      <c r="C60" s="39">
        <v>2567863.8499999996</v>
      </c>
      <c r="D60" s="36"/>
      <c r="E60" s="38" t="s">
        <v>87</v>
      </c>
      <c r="F60" s="39">
        <v>2567863.8499999996</v>
      </c>
      <c r="G60" s="39">
        <v>0</v>
      </c>
    </row>
    <row r="61" spans="1:7">
      <c r="A61" s="35">
        <v>54</v>
      </c>
      <c r="B61" s="36" t="s">
        <v>130</v>
      </c>
      <c r="C61" s="39">
        <v>836756.05</v>
      </c>
      <c r="D61" s="36"/>
      <c r="E61" s="38" t="s">
        <v>89</v>
      </c>
      <c r="F61" s="39">
        <v>0</v>
      </c>
      <c r="G61" s="39">
        <v>836756.05</v>
      </c>
    </row>
    <row r="62" spans="1:7">
      <c r="A62" s="35">
        <v>55</v>
      </c>
      <c r="B62" s="36" t="s">
        <v>131</v>
      </c>
      <c r="C62" s="39">
        <v>827561.08</v>
      </c>
      <c r="D62" s="36"/>
      <c r="E62" s="38" t="s">
        <v>89</v>
      </c>
      <c r="F62" s="39">
        <v>0</v>
      </c>
      <c r="G62" s="39">
        <v>827561.08</v>
      </c>
    </row>
    <row r="63" spans="1:7">
      <c r="A63" s="35">
        <v>56</v>
      </c>
      <c r="B63" s="36" t="s">
        <v>132</v>
      </c>
      <c r="C63" s="39">
        <v>855841.8</v>
      </c>
      <c r="D63" s="36"/>
      <c r="E63" s="38" t="s">
        <v>87</v>
      </c>
      <c r="F63" s="39">
        <v>855841.8</v>
      </c>
      <c r="G63" s="39">
        <v>0</v>
      </c>
    </row>
    <row r="64" spans="1:7">
      <c r="A64" s="35">
        <v>57</v>
      </c>
      <c r="B64" s="36" t="s">
        <v>133</v>
      </c>
      <c r="C64" s="39">
        <v>36369.06</v>
      </c>
      <c r="D64" s="36"/>
      <c r="E64" s="38" t="s">
        <v>87</v>
      </c>
      <c r="F64" s="39">
        <v>36369.06</v>
      </c>
      <c r="G64" s="39">
        <v>0</v>
      </c>
    </row>
    <row r="65" spans="1:7">
      <c r="A65" s="35">
        <v>58</v>
      </c>
      <c r="B65" s="36" t="s">
        <v>134</v>
      </c>
      <c r="C65" s="39">
        <v>1167671.05</v>
      </c>
      <c r="D65" s="36"/>
      <c r="E65" s="38" t="s">
        <v>87</v>
      </c>
      <c r="F65" s="39">
        <v>1167671.05</v>
      </c>
      <c r="G65" s="39">
        <v>0</v>
      </c>
    </row>
    <row r="66" spans="1:7">
      <c r="A66" s="35">
        <v>59</v>
      </c>
      <c r="B66" s="36" t="s">
        <v>135</v>
      </c>
      <c r="C66" s="39">
        <v>2741494.34</v>
      </c>
      <c r="D66" s="36"/>
      <c r="E66" s="38" t="s">
        <v>87</v>
      </c>
      <c r="F66" s="39">
        <v>2741494.34</v>
      </c>
      <c r="G66" s="39">
        <v>0</v>
      </c>
    </row>
    <row r="67" spans="1:7">
      <c r="A67" s="35">
        <v>60</v>
      </c>
      <c r="B67" s="36" t="s">
        <v>136</v>
      </c>
      <c r="C67" s="39">
        <v>2444969.9700000002</v>
      </c>
      <c r="D67" s="36"/>
      <c r="E67" s="38" t="s">
        <v>89</v>
      </c>
      <c r="F67" s="39">
        <v>0</v>
      </c>
      <c r="G67" s="39">
        <v>2444969.9700000002</v>
      </c>
    </row>
    <row r="68" spans="1:7">
      <c r="A68" s="35">
        <v>61</v>
      </c>
      <c r="B68" s="36" t="s">
        <v>137</v>
      </c>
      <c r="C68" s="39">
        <v>691115.40000000014</v>
      </c>
      <c r="D68" s="36"/>
      <c r="E68" s="38" t="s">
        <v>89</v>
      </c>
      <c r="F68" s="39">
        <v>0</v>
      </c>
      <c r="G68" s="39">
        <v>691115.40000000014</v>
      </c>
    </row>
    <row r="69" spans="1:7">
      <c r="A69" s="35">
        <v>62</v>
      </c>
      <c r="B69" s="36" t="s">
        <v>138</v>
      </c>
      <c r="C69" s="39">
        <v>216508.62</v>
      </c>
      <c r="D69" s="36"/>
      <c r="E69" s="38" t="s">
        <v>87</v>
      </c>
      <c r="F69" s="39">
        <v>216508.62</v>
      </c>
      <c r="G69" s="39">
        <v>0</v>
      </c>
    </row>
    <row r="70" spans="1:7">
      <c r="A70" s="35">
        <v>63</v>
      </c>
      <c r="B70" s="36" t="s">
        <v>139</v>
      </c>
      <c r="C70" s="39">
        <v>5180820.5299999993</v>
      </c>
      <c r="D70" s="36"/>
      <c r="E70" s="38" t="s">
        <v>87</v>
      </c>
      <c r="F70" s="39">
        <v>5180820.5299999993</v>
      </c>
      <c r="G70" s="39">
        <v>0</v>
      </c>
    </row>
    <row r="71" spans="1:7">
      <c r="A71" s="35">
        <v>64</v>
      </c>
      <c r="B71" s="36" t="s">
        <v>140</v>
      </c>
      <c r="C71" s="39">
        <v>326524.76</v>
      </c>
      <c r="D71" s="36"/>
      <c r="E71" s="38" t="s">
        <v>109</v>
      </c>
      <c r="F71" s="39">
        <v>0</v>
      </c>
      <c r="G71" s="39">
        <v>0</v>
      </c>
    </row>
    <row r="72" spans="1:7">
      <c r="A72" s="35">
        <v>65</v>
      </c>
      <c r="B72" s="36" t="s">
        <v>141</v>
      </c>
      <c r="C72" s="39">
        <v>1802270.11</v>
      </c>
      <c r="D72" s="36"/>
      <c r="E72" s="38" t="s">
        <v>89</v>
      </c>
      <c r="F72" s="39">
        <v>0</v>
      </c>
      <c r="G72" s="39">
        <v>1802270.11</v>
      </c>
    </row>
    <row r="73" spans="1:7">
      <c r="A73" s="35">
        <v>66</v>
      </c>
      <c r="B73" s="36" t="s">
        <v>142</v>
      </c>
      <c r="C73" s="39">
        <v>5672.52</v>
      </c>
      <c r="D73" s="36"/>
      <c r="E73" s="38" t="s">
        <v>89</v>
      </c>
      <c r="F73" s="39">
        <v>0</v>
      </c>
      <c r="G73" s="39">
        <v>5672.52</v>
      </c>
    </row>
    <row r="74" spans="1:7">
      <c r="A74" s="35">
        <v>67</v>
      </c>
      <c r="B74" s="36" t="s">
        <v>143</v>
      </c>
      <c r="C74" s="39">
        <v>5656944</v>
      </c>
      <c r="D74" s="36"/>
      <c r="E74" s="38" t="s">
        <v>87</v>
      </c>
      <c r="F74" s="39">
        <v>5656944</v>
      </c>
      <c r="G74" s="39">
        <v>0</v>
      </c>
    </row>
    <row r="75" spans="1:7">
      <c r="A75" s="35">
        <v>68</v>
      </c>
      <c r="B75" s="36" t="s">
        <v>144</v>
      </c>
      <c r="C75" s="39">
        <v>1252811.2599999998</v>
      </c>
      <c r="D75" s="36"/>
      <c r="E75" s="38" t="s">
        <v>109</v>
      </c>
      <c r="F75" s="39">
        <v>0</v>
      </c>
      <c r="G75" s="39">
        <v>0</v>
      </c>
    </row>
    <row r="76" spans="1:7">
      <c r="A76" s="35">
        <v>69</v>
      </c>
      <c r="B76" s="36" t="s">
        <v>145</v>
      </c>
      <c r="C76" s="39">
        <v>1522901.4300000002</v>
      </c>
      <c r="D76" s="36"/>
      <c r="E76" s="38" t="s">
        <v>89</v>
      </c>
      <c r="F76" s="39">
        <v>0</v>
      </c>
      <c r="G76" s="39">
        <v>1522901.4300000002</v>
      </c>
    </row>
    <row r="77" spans="1:7">
      <c r="A77" s="35">
        <v>70</v>
      </c>
      <c r="B77" s="36" t="s">
        <v>146</v>
      </c>
      <c r="C77" s="39">
        <v>2710464.34</v>
      </c>
      <c r="D77" s="36"/>
      <c r="E77" s="38" t="s">
        <v>87</v>
      </c>
      <c r="F77" s="39">
        <v>2710464.34</v>
      </c>
      <c r="G77" s="39">
        <v>0</v>
      </c>
    </row>
    <row r="78" spans="1:7">
      <c r="A78" s="35">
        <v>71</v>
      </c>
      <c r="B78" s="36" t="s">
        <v>147</v>
      </c>
      <c r="C78" s="39">
        <v>2607337.0299999998</v>
      </c>
      <c r="D78" s="36"/>
      <c r="E78" s="38" t="s">
        <v>87</v>
      </c>
      <c r="F78" s="39">
        <v>2607337.0299999998</v>
      </c>
      <c r="G78" s="39">
        <v>0</v>
      </c>
    </row>
    <row r="79" spans="1:7">
      <c r="A79" s="35">
        <v>72</v>
      </c>
      <c r="B79" s="36" t="s">
        <v>148</v>
      </c>
      <c r="C79" s="39">
        <v>720333.11999999988</v>
      </c>
      <c r="D79" s="36"/>
      <c r="E79" s="38" t="s">
        <v>87</v>
      </c>
      <c r="F79" s="39">
        <v>720333.11999999988</v>
      </c>
      <c r="G79" s="39">
        <v>0</v>
      </c>
    </row>
    <row r="80" spans="1:7">
      <c r="A80" s="35">
        <v>73</v>
      </c>
      <c r="B80" s="36" t="s">
        <v>149</v>
      </c>
      <c r="C80" s="39">
        <v>492975.26</v>
      </c>
      <c r="D80" s="36"/>
      <c r="E80" s="38" t="s">
        <v>87</v>
      </c>
      <c r="F80" s="39">
        <v>492975.26</v>
      </c>
      <c r="G80" s="39">
        <v>0</v>
      </c>
    </row>
    <row r="81" spans="1:7">
      <c r="A81" s="35">
        <v>74</v>
      </c>
      <c r="B81" s="36" t="s">
        <v>150</v>
      </c>
      <c r="C81" s="39">
        <v>944624.60000000009</v>
      </c>
      <c r="D81" s="36"/>
      <c r="E81" s="38" t="s">
        <v>87</v>
      </c>
      <c r="F81" s="39">
        <v>944624.60000000009</v>
      </c>
      <c r="G81" s="39">
        <v>0</v>
      </c>
    </row>
    <row r="82" spans="1:7">
      <c r="A82" s="35">
        <v>75</v>
      </c>
      <c r="B82" s="36" t="s">
        <v>151</v>
      </c>
      <c r="C82" s="39">
        <v>9132.9199999999928</v>
      </c>
      <c r="D82" s="36"/>
      <c r="E82" s="38" t="s">
        <v>89</v>
      </c>
      <c r="F82" s="39">
        <v>0</v>
      </c>
      <c r="G82" s="39">
        <v>9132.9199999999928</v>
      </c>
    </row>
    <row r="83" spans="1:7">
      <c r="A83" s="35">
        <v>76</v>
      </c>
      <c r="B83" s="36" t="s">
        <v>152</v>
      </c>
      <c r="C83" s="39">
        <v>3411324.39</v>
      </c>
      <c r="D83" s="36"/>
      <c r="E83" s="38" t="s">
        <v>87</v>
      </c>
      <c r="F83" s="39">
        <v>3411324.39</v>
      </c>
      <c r="G83" s="39">
        <v>0</v>
      </c>
    </row>
    <row r="84" spans="1:7">
      <c r="A84" s="35">
        <v>77</v>
      </c>
      <c r="B84" s="36" t="s">
        <v>153</v>
      </c>
      <c r="C84" s="39">
        <v>1557802</v>
      </c>
      <c r="D84" s="36"/>
      <c r="E84" s="38" t="s">
        <v>89</v>
      </c>
      <c r="F84" s="39">
        <v>0</v>
      </c>
      <c r="G84" s="39">
        <v>1557802</v>
      </c>
    </row>
    <row r="85" spans="1:7">
      <c r="A85" s="35">
        <v>78</v>
      </c>
      <c r="B85" s="36" t="s">
        <v>154</v>
      </c>
      <c r="C85" s="39">
        <v>980210.29</v>
      </c>
      <c r="D85" s="36"/>
      <c r="E85" s="38" t="s">
        <v>89</v>
      </c>
      <c r="F85" s="39">
        <v>0</v>
      </c>
      <c r="G85" s="39">
        <v>980210.29</v>
      </c>
    </row>
    <row r="86" spans="1:7">
      <c r="A86" s="35">
        <v>79</v>
      </c>
      <c r="B86" s="36" t="s">
        <v>155</v>
      </c>
      <c r="C86" s="39">
        <v>356599.07999999996</v>
      </c>
      <c r="D86" s="36"/>
      <c r="E86" s="38" t="s">
        <v>89</v>
      </c>
      <c r="F86" s="39">
        <v>0</v>
      </c>
      <c r="G86" s="39">
        <v>356599.07999999996</v>
      </c>
    </row>
    <row r="87" spans="1:7">
      <c r="A87" s="35">
        <v>80</v>
      </c>
      <c r="B87" s="36" t="s">
        <v>156</v>
      </c>
      <c r="C87" s="39">
        <v>400743.24</v>
      </c>
      <c r="D87" s="36"/>
      <c r="E87" s="38" t="s">
        <v>89</v>
      </c>
      <c r="F87" s="39">
        <v>0</v>
      </c>
      <c r="G87" s="39">
        <v>400743.24</v>
      </c>
    </row>
    <row r="88" spans="1:7">
      <c r="A88" s="35">
        <v>81</v>
      </c>
      <c r="B88" s="36" t="s">
        <v>157</v>
      </c>
      <c r="C88" s="39">
        <v>1462330.18</v>
      </c>
      <c r="D88" s="36"/>
      <c r="E88" s="38" t="s">
        <v>89</v>
      </c>
      <c r="F88" s="39">
        <v>0</v>
      </c>
      <c r="G88" s="39">
        <v>1462330.18</v>
      </c>
    </row>
    <row r="89" spans="1:7">
      <c r="A89" s="35">
        <v>82</v>
      </c>
      <c r="B89" s="36" t="s">
        <v>158</v>
      </c>
      <c r="C89" s="39">
        <v>3813108.22</v>
      </c>
      <c r="D89" s="36"/>
      <c r="E89" s="38" t="s">
        <v>89</v>
      </c>
      <c r="F89" s="39">
        <v>0</v>
      </c>
      <c r="G89" s="39">
        <v>3813108.22</v>
      </c>
    </row>
    <row r="90" spans="1:7">
      <c r="A90" s="35">
        <v>83</v>
      </c>
      <c r="B90" s="36" t="s">
        <v>159</v>
      </c>
      <c r="C90" s="39">
        <v>2581725.64</v>
      </c>
      <c r="D90" s="36"/>
      <c r="E90" s="38" t="s">
        <v>87</v>
      </c>
      <c r="F90" s="39">
        <v>2581725.64</v>
      </c>
      <c r="G90" s="39">
        <v>0</v>
      </c>
    </row>
    <row r="91" spans="1:7">
      <c r="A91" s="35">
        <v>84</v>
      </c>
      <c r="B91" s="36" t="s">
        <v>160</v>
      </c>
      <c r="C91" s="39">
        <v>271456.33</v>
      </c>
      <c r="D91" s="36"/>
      <c r="E91" s="38" t="s">
        <v>87</v>
      </c>
      <c r="F91" s="39">
        <v>271456.33</v>
      </c>
      <c r="G91" s="39">
        <v>0</v>
      </c>
    </row>
    <row r="92" spans="1:7">
      <c r="A92" s="35">
        <v>85</v>
      </c>
      <c r="B92" s="36" t="s">
        <v>1149</v>
      </c>
      <c r="C92" s="39">
        <v>100473.69</v>
      </c>
      <c r="D92" s="36"/>
      <c r="E92" s="38" t="s">
        <v>87</v>
      </c>
      <c r="F92" s="39">
        <v>100473.69</v>
      </c>
      <c r="G92" s="39">
        <v>0</v>
      </c>
    </row>
    <row r="93" spans="1:7">
      <c r="A93" s="35">
        <v>86</v>
      </c>
      <c r="B93" s="36" t="s">
        <v>161</v>
      </c>
      <c r="C93" s="39">
        <v>265419.01</v>
      </c>
      <c r="D93" s="36"/>
      <c r="E93" s="38" t="s">
        <v>87</v>
      </c>
      <c r="F93" s="39">
        <v>265419.01</v>
      </c>
      <c r="G93" s="39">
        <v>0</v>
      </c>
    </row>
    <row r="94" spans="1:7">
      <c r="A94" s="35">
        <v>87</v>
      </c>
      <c r="B94" s="36" t="s">
        <v>162</v>
      </c>
      <c r="C94" s="39">
        <v>729878.89000000013</v>
      </c>
      <c r="D94" s="36"/>
      <c r="E94" s="38" t="s">
        <v>87</v>
      </c>
      <c r="F94" s="39">
        <v>729878.89000000013</v>
      </c>
      <c r="G94" s="39">
        <v>0</v>
      </c>
    </row>
    <row r="95" spans="1:7">
      <c r="A95" s="35">
        <v>88</v>
      </c>
      <c r="B95" s="36" t="s">
        <v>163</v>
      </c>
      <c r="C95" s="39">
        <v>4273296.96</v>
      </c>
      <c r="D95" s="36"/>
      <c r="E95" s="38" t="s">
        <v>87</v>
      </c>
      <c r="F95" s="39">
        <v>4273296.96</v>
      </c>
      <c r="G95" s="39">
        <v>0</v>
      </c>
    </row>
    <row r="96" spans="1:7">
      <c r="A96" s="35">
        <v>89</v>
      </c>
      <c r="B96" s="36" t="s">
        <v>164</v>
      </c>
      <c r="C96" s="39">
        <v>900144.09</v>
      </c>
      <c r="D96" s="36"/>
      <c r="E96" s="38" t="s">
        <v>87</v>
      </c>
      <c r="F96" s="39">
        <v>900144.09</v>
      </c>
      <c r="G96" s="39">
        <v>0</v>
      </c>
    </row>
    <row r="97" spans="1:7">
      <c r="A97" s="35">
        <v>90</v>
      </c>
      <c r="B97" s="36" t="s">
        <v>165</v>
      </c>
      <c r="C97" s="39">
        <v>337226.25999999995</v>
      </c>
      <c r="D97" s="36"/>
      <c r="E97" s="38" t="s">
        <v>109</v>
      </c>
      <c r="F97" s="39">
        <v>0</v>
      </c>
      <c r="G97" s="39">
        <v>0</v>
      </c>
    </row>
    <row r="98" spans="1:7">
      <c r="A98" s="35">
        <v>91</v>
      </c>
      <c r="B98" s="36" t="s">
        <v>166</v>
      </c>
      <c r="C98" s="39">
        <v>495299.8</v>
      </c>
      <c r="D98" s="36"/>
      <c r="E98" s="38" t="s">
        <v>87</v>
      </c>
      <c r="F98" s="39">
        <v>495299.8</v>
      </c>
      <c r="G98" s="39">
        <v>0</v>
      </c>
    </row>
    <row r="99" spans="1:7">
      <c r="A99" s="35">
        <v>92</v>
      </c>
      <c r="B99" s="36" t="s">
        <v>1035</v>
      </c>
      <c r="C99" s="39">
        <v>21682.19</v>
      </c>
      <c r="D99" s="36"/>
      <c r="E99" s="38" t="s">
        <v>87</v>
      </c>
      <c r="F99" s="39">
        <v>21682.19</v>
      </c>
      <c r="G99" s="39">
        <v>0</v>
      </c>
    </row>
    <row r="100" spans="1:7">
      <c r="A100" s="35">
        <v>93</v>
      </c>
      <c r="B100" s="36" t="s">
        <v>167</v>
      </c>
      <c r="C100" s="39">
        <v>2125135.5900000003</v>
      </c>
      <c r="D100" s="36"/>
      <c r="E100" s="38" t="s">
        <v>87</v>
      </c>
      <c r="F100" s="39">
        <v>2125135.5900000003</v>
      </c>
      <c r="G100" s="39">
        <v>0</v>
      </c>
    </row>
    <row r="101" spans="1:7">
      <c r="A101" s="35">
        <v>94</v>
      </c>
      <c r="B101" s="36" t="s">
        <v>1255</v>
      </c>
      <c r="C101" s="39">
        <v>466178.47000000003</v>
      </c>
      <c r="D101" s="36"/>
      <c r="E101" s="38" t="s">
        <v>87</v>
      </c>
      <c r="F101" s="39">
        <v>466178.47000000003</v>
      </c>
      <c r="G101" s="39">
        <v>0</v>
      </c>
    </row>
    <row r="102" spans="1:7">
      <c r="A102" s="35">
        <v>95</v>
      </c>
      <c r="B102" s="36" t="s">
        <v>1047</v>
      </c>
      <c r="C102" s="39">
        <v>55685.13</v>
      </c>
      <c r="D102" s="36"/>
      <c r="E102" s="38" t="s">
        <v>87</v>
      </c>
      <c r="F102" s="39">
        <v>55685.13</v>
      </c>
      <c r="G102" s="39">
        <v>0</v>
      </c>
    </row>
    <row r="103" spans="1:7">
      <c r="A103" s="35">
        <v>96</v>
      </c>
      <c r="B103" s="36" t="s">
        <v>1048</v>
      </c>
      <c r="C103" s="39">
        <v>57978.77</v>
      </c>
      <c r="D103" s="36"/>
      <c r="E103" s="38" t="s">
        <v>87</v>
      </c>
      <c r="F103" s="39">
        <v>57978.77</v>
      </c>
      <c r="G103" s="39">
        <v>0</v>
      </c>
    </row>
    <row r="104" spans="1:7">
      <c r="A104" s="35">
        <v>97</v>
      </c>
      <c r="B104" s="36" t="s">
        <v>168</v>
      </c>
      <c r="C104" s="39">
        <v>826305.90999999992</v>
      </c>
      <c r="D104" s="36"/>
      <c r="E104" s="38" t="s">
        <v>89</v>
      </c>
      <c r="F104" s="39">
        <v>0</v>
      </c>
      <c r="G104" s="39">
        <v>826305.90999999992</v>
      </c>
    </row>
    <row r="105" spans="1:7">
      <c r="A105" s="35">
        <v>98</v>
      </c>
      <c r="B105" s="36" t="s">
        <v>169</v>
      </c>
      <c r="C105" s="39">
        <v>706367.46999999986</v>
      </c>
      <c r="D105" s="36"/>
      <c r="E105" s="38" t="s">
        <v>89</v>
      </c>
      <c r="F105" s="39">
        <v>0</v>
      </c>
      <c r="G105" s="39">
        <v>706367.46999999986</v>
      </c>
    </row>
    <row r="106" spans="1:7">
      <c r="A106" s="35">
        <v>99</v>
      </c>
      <c r="B106" s="36" t="s">
        <v>1150</v>
      </c>
      <c r="C106" s="39">
        <v>1062778.98</v>
      </c>
      <c r="D106" s="36"/>
      <c r="E106" s="38" t="s">
        <v>87</v>
      </c>
      <c r="F106" s="39">
        <v>1062778.98</v>
      </c>
      <c r="G106" s="39">
        <v>0</v>
      </c>
    </row>
    <row r="107" spans="1:7">
      <c r="A107" s="35">
        <v>100</v>
      </c>
      <c r="B107" s="36" t="s">
        <v>170</v>
      </c>
      <c r="C107" s="39">
        <v>912724.9700000002</v>
      </c>
      <c r="D107" s="36"/>
      <c r="E107" s="38" t="s">
        <v>87</v>
      </c>
      <c r="F107" s="39">
        <v>912724.9700000002</v>
      </c>
      <c r="G107" s="39">
        <v>0</v>
      </c>
    </row>
    <row r="108" spans="1:7">
      <c r="A108" s="35">
        <v>101</v>
      </c>
      <c r="B108" s="36" t="s">
        <v>171</v>
      </c>
      <c r="C108" s="39">
        <v>958258.57</v>
      </c>
      <c r="D108" s="36"/>
      <c r="E108" s="38" t="s">
        <v>87</v>
      </c>
      <c r="F108" s="39">
        <v>958258.57</v>
      </c>
      <c r="G108" s="39">
        <v>0</v>
      </c>
    </row>
    <row r="109" spans="1:7">
      <c r="A109" s="35">
        <v>102</v>
      </c>
      <c r="B109" s="36" t="s">
        <v>1117</v>
      </c>
      <c r="C109" s="39">
        <v>238533.78</v>
      </c>
      <c r="D109" s="36"/>
      <c r="E109" s="38" t="s">
        <v>87</v>
      </c>
      <c r="F109" s="39">
        <v>238533.78</v>
      </c>
      <c r="G109" s="39">
        <v>0</v>
      </c>
    </row>
    <row r="110" spans="1:7">
      <c r="A110" s="35">
        <v>103</v>
      </c>
      <c r="B110" s="36" t="s">
        <v>1115</v>
      </c>
      <c r="C110" s="39">
        <v>131047.68000000001</v>
      </c>
      <c r="D110" s="36"/>
      <c r="E110" s="38" t="s">
        <v>87</v>
      </c>
      <c r="F110" s="39">
        <v>131047.68000000001</v>
      </c>
      <c r="G110" s="39">
        <v>0</v>
      </c>
    </row>
    <row r="111" spans="1:7">
      <c r="A111" s="35">
        <v>104</v>
      </c>
      <c r="B111" s="36" t="s">
        <v>1151</v>
      </c>
      <c r="C111" s="39">
        <v>107927.39000000001</v>
      </c>
      <c r="D111" s="36"/>
      <c r="E111" s="38" t="s">
        <v>87</v>
      </c>
      <c r="F111" s="39">
        <v>107927.39000000001</v>
      </c>
      <c r="G111" s="39">
        <v>0</v>
      </c>
    </row>
    <row r="112" spans="1:7">
      <c r="A112" s="35">
        <v>105</v>
      </c>
      <c r="B112" s="36" t="s">
        <v>172</v>
      </c>
      <c r="C112" s="39">
        <v>887702.37</v>
      </c>
      <c r="D112" s="36"/>
      <c r="E112" s="38" t="s">
        <v>87</v>
      </c>
      <c r="F112" s="39">
        <v>887702.37</v>
      </c>
      <c r="G112" s="39">
        <v>0</v>
      </c>
    </row>
    <row r="113" spans="1:7">
      <c r="A113" s="35">
        <v>106</v>
      </c>
      <c r="B113" s="36" t="s">
        <v>173</v>
      </c>
      <c r="C113" s="39">
        <v>1273313.2599999998</v>
      </c>
      <c r="D113" s="36"/>
      <c r="E113" s="38" t="s">
        <v>89</v>
      </c>
      <c r="F113" s="39">
        <v>0</v>
      </c>
      <c r="G113" s="39">
        <v>1273313.2599999998</v>
      </c>
    </row>
    <row r="114" spans="1:7">
      <c r="A114" s="35">
        <v>107</v>
      </c>
      <c r="B114" s="36" t="s">
        <v>174</v>
      </c>
      <c r="C114" s="39">
        <v>2486269.36</v>
      </c>
      <c r="D114" s="36"/>
      <c r="E114" s="38" t="s">
        <v>87</v>
      </c>
      <c r="F114" s="39">
        <v>2486269.36</v>
      </c>
      <c r="G114" s="39">
        <v>0</v>
      </c>
    </row>
    <row r="115" spans="1:7">
      <c r="A115" s="35">
        <v>108</v>
      </c>
      <c r="B115" s="36" t="s">
        <v>175</v>
      </c>
      <c r="C115" s="39">
        <v>158756.43000000002</v>
      </c>
      <c r="D115" s="36"/>
      <c r="E115" s="38" t="s">
        <v>87</v>
      </c>
      <c r="F115" s="39">
        <v>158756.43000000002</v>
      </c>
      <c r="G115" s="39">
        <v>0</v>
      </c>
    </row>
    <row r="116" spans="1:7">
      <c r="A116" s="35">
        <v>109</v>
      </c>
      <c r="B116" s="36" t="s">
        <v>176</v>
      </c>
      <c r="C116" s="39">
        <v>476805.25999999995</v>
      </c>
      <c r="D116" s="36"/>
      <c r="E116" s="38" t="s">
        <v>87</v>
      </c>
      <c r="F116" s="39">
        <v>476805.25999999995</v>
      </c>
      <c r="G116" s="39">
        <v>0</v>
      </c>
    </row>
    <row r="117" spans="1:7">
      <c r="A117" s="35">
        <v>110</v>
      </c>
      <c r="B117" s="36" t="s">
        <v>177</v>
      </c>
      <c r="C117" s="39">
        <v>1062975.5000000002</v>
      </c>
      <c r="D117" s="36"/>
      <c r="E117" s="38" t="s">
        <v>109</v>
      </c>
      <c r="F117" s="39">
        <v>0</v>
      </c>
      <c r="G117" s="39">
        <v>0</v>
      </c>
    </row>
    <row r="118" spans="1:7">
      <c r="A118" s="35">
        <v>111</v>
      </c>
      <c r="B118" s="36" t="s">
        <v>1183</v>
      </c>
      <c r="C118" s="39">
        <v>5525.68</v>
      </c>
      <c r="D118" s="36"/>
      <c r="E118" s="38" t="s">
        <v>87</v>
      </c>
      <c r="F118" s="39">
        <v>5525.68</v>
      </c>
      <c r="G118" s="39">
        <v>0</v>
      </c>
    </row>
    <row r="119" spans="1:7">
      <c r="A119" s="35">
        <v>112</v>
      </c>
      <c r="B119" s="36" t="s">
        <v>178</v>
      </c>
      <c r="C119" s="39">
        <v>41224.21</v>
      </c>
      <c r="D119" s="36"/>
      <c r="E119" s="38" t="s">
        <v>89</v>
      </c>
      <c r="F119" s="39">
        <v>0</v>
      </c>
      <c r="G119" s="39">
        <v>41224.21</v>
      </c>
    </row>
    <row r="120" spans="1:7">
      <c r="A120" s="35">
        <v>113</v>
      </c>
      <c r="B120" s="36" t="s">
        <v>179</v>
      </c>
      <c r="C120" s="39">
        <v>1508482.45</v>
      </c>
      <c r="D120" s="36"/>
      <c r="E120" s="38" t="s">
        <v>89</v>
      </c>
      <c r="F120" s="39">
        <v>0</v>
      </c>
      <c r="G120" s="39">
        <v>1508482.45</v>
      </c>
    </row>
    <row r="121" spans="1:7">
      <c r="A121" s="35">
        <v>114</v>
      </c>
      <c r="B121" s="36" t="s">
        <v>180</v>
      </c>
      <c r="C121" s="39">
        <v>1594770</v>
      </c>
      <c r="D121" s="36"/>
      <c r="E121" s="38" t="s">
        <v>89</v>
      </c>
      <c r="F121" s="39">
        <v>0</v>
      </c>
      <c r="G121" s="39">
        <v>1594770</v>
      </c>
    </row>
    <row r="122" spans="1:7">
      <c r="A122" s="35">
        <v>115</v>
      </c>
      <c r="B122" s="36" t="s">
        <v>181</v>
      </c>
      <c r="C122" s="39">
        <v>3318581.36</v>
      </c>
      <c r="D122" s="36"/>
      <c r="E122" s="38" t="s">
        <v>109</v>
      </c>
      <c r="F122" s="39">
        <v>0</v>
      </c>
      <c r="G122" s="39">
        <v>0</v>
      </c>
    </row>
    <row r="123" spans="1:7">
      <c r="A123" s="35">
        <v>116</v>
      </c>
      <c r="B123" s="36" t="s">
        <v>1256</v>
      </c>
      <c r="C123" s="39">
        <v>0.01</v>
      </c>
      <c r="D123" s="36"/>
      <c r="E123" s="38" t="s">
        <v>109</v>
      </c>
      <c r="F123" s="39">
        <v>0</v>
      </c>
      <c r="G123" s="39">
        <v>0</v>
      </c>
    </row>
    <row r="124" spans="1:7">
      <c r="A124" s="35">
        <v>117</v>
      </c>
      <c r="B124" s="36" t="s">
        <v>182</v>
      </c>
      <c r="C124" s="39">
        <v>1750068.4000000001</v>
      </c>
      <c r="D124" s="36"/>
      <c r="E124" s="38" t="s">
        <v>89</v>
      </c>
      <c r="F124" s="39">
        <v>0</v>
      </c>
      <c r="G124" s="39">
        <v>1750068.4000000001</v>
      </c>
    </row>
    <row r="125" spans="1:7">
      <c r="A125" s="35">
        <v>118</v>
      </c>
      <c r="B125" s="36" t="s">
        <v>183</v>
      </c>
      <c r="C125" s="39">
        <v>2201917.4500000002</v>
      </c>
      <c r="D125" s="36"/>
      <c r="E125" s="38" t="s">
        <v>89</v>
      </c>
      <c r="F125" s="39">
        <v>0</v>
      </c>
      <c r="G125" s="39">
        <v>2201917.4500000002</v>
      </c>
    </row>
    <row r="126" spans="1:7">
      <c r="A126" s="35">
        <v>119</v>
      </c>
      <c r="B126" s="36" t="s">
        <v>184</v>
      </c>
      <c r="C126" s="39">
        <v>1001419.01</v>
      </c>
      <c r="D126" s="36"/>
      <c r="E126" s="38" t="s">
        <v>89</v>
      </c>
      <c r="F126" s="39">
        <v>0</v>
      </c>
      <c r="G126" s="39">
        <v>1001419.01</v>
      </c>
    </row>
    <row r="127" spans="1:7">
      <c r="A127" s="35">
        <v>120</v>
      </c>
      <c r="B127" s="36" t="s">
        <v>1039</v>
      </c>
      <c r="C127" s="39">
        <v>995565.94</v>
      </c>
      <c r="D127" s="36"/>
      <c r="E127" s="38" t="s">
        <v>89</v>
      </c>
      <c r="F127" s="39">
        <v>0</v>
      </c>
      <c r="G127" s="39">
        <v>995565.94</v>
      </c>
    </row>
    <row r="128" spans="1:7">
      <c r="A128" s="35">
        <v>121</v>
      </c>
      <c r="B128" s="36" t="s">
        <v>185</v>
      </c>
      <c r="C128" s="39">
        <v>744914.36</v>
      </c>
      <c r="D128" s="36"/>
      <c r="E128" s="38" t="s">
        <v>89</v>
      </c>
      <c r="F128" s="39">
        <v>0</v>
      </c>
      <c r="G128" s="39">
        <v>744914.36</v>
      </c>
    </row>
    <row r="129" spans="1:7">
      <c r="A129" s="35">
        <v>122</v>
      </c>
      <c r="B129" s="36" t="s">
        <v>186</v>
      </c>
      <c r="C129" s="39">
        <v>834094.56</v>
      </c>
      <c r="D129" s="36"/>
      <c r="E129" s="38" t="s">
        <v>89</v>
      </c>
      <c r="F129" s="39">
        <v>0</v>
      </c>
      <c r="G129" s="39">
        <v>834094.56</v>
      </c>
    </row>
    <row r="130" spans="1:7">
      <c r="A130" s="35">
        <v>123</v>
      </c>
      <c r="B130" s="36" t="s">
        <v>1040</v>
      </c>
      <c r="C130" s="39">
        <v>1214651.9699999997</v>
      </c>
      <c r="D130" s="36"/>
      <c r="E130" s="38" t="s">
        <v>89</v>
      </c>
      <c r="F130" s="39">
        <v>0</v>
      </c>
      <c r="G130" s="39">
        <v>1214651.9699999997</v>
      </c>
    </row>
    <row r="131" spans="1:7">
      <c r="A131" s="35">
        <v>124</v>
      </c>
      <c r="B131" s="36" t="s">
        <v>187</v>
      </c>
      <c r="C131" s="39">
        <v>321363.92</v>
      </c>
      <c r="D131" s="36"/>
      <c r="E131" s="38" t="s">
        <v>89</v>
      </c>
      <c r="F131" s="39">
        <v>0</v>
      </c>
      <c r="G131" s="39">
        <v>321363.92</v>
      </c>
    </row>
    <row r="132" spans="1:7">
      <c r="A132" s="35">
        <v>125</v>
      </c>
      <c r="B132" s="36" t="s">
        <v>188</v>
      </c>
      <c r="C132" s="39">
        <v>314554.65999999997</v>
      </c>
      <c r="D132" s="36"/>
      <c r="E132" s="38" t="s">
        <v>87</v>
      </c>
      <c r="F132" s="39">
        <v>314554.65999999997</v>
      </c>
      <c r="G132" s="39">
        <v>0</v>
      </c>
    </row>
    <row r="133" spans="1:7">
      <c r="A133" s="35">
        <v>126</v>
      </c>
      <c r="B133" s="36" t="s">
        <v>189</v>
      </c>
      <c r="C133" s="39">
        <v>1113654.7</v>
      </c>
      <c r="D133" s="36"/>
      <c r="E133" s="38" t="s">
        <v>89</v>
      </c>
      <c r="F133" s="39">
        <v>0</v>
      </c>
      <c r="G133" s="39">
        <v>1113654.7</v>
      </c>
    </row>
    <row r="134" spans="1:7">
      <c r="A134" s="35">
        <v>127</v>
      </c>
      <c r="B134" s="36" t="s">
        <v>190</v>
      </c>
      <c r="C134" s="39">
        <v>263944.93</v>
      </c>
      <c r="D134" s="36"/>
      <c r="E134" s="38" t="s">
        <v>89</v>
      </c>
      <c r="F134" s="39">
        <v>0</v>
      </c>
      <c r="G134" s="39">
        <v>263944.93</v>
      </c>
    </row>
    <row r="135" spans="1:7">
      <c r="A135" s="35">
        <v>128</v>
      </c>
      <c r="B135" s="36" t="s">
        <v>1083</v>
      </c>
      <c r="C135" s="39">
        <v>4299.6400000000003</v>
      </c>
      <c r="D135" s="36"/>
      <c r="E135" s="38" t="s">
        <v>89</v>
      </c>
      <c r="F135" s="39">
        <v>0</v>
      </c>
      <c r="G135" s="39">
        <v>4299.6400000000003</v>
      </c>
    </row>
    <row r="136" spans="1:7">
      <c r="A136" s="35">
        <v>129</v>
      </c>
      <c r="B136" s="36" t="s">
        <v>191</v>
      </c>
      <c r="C136" s="39">
        <v>182183.69000000003</v>
      </c>
      <c r="D136" s="36"/>
      <c r="E136" s="38" t="s">
        <v>89</v>
      </c>
      <c r="F136" s="39">
        <v>0</v>
      </c>
      <c r="G136" s="39">
        <v>182183.69000000003</v>
      </c>
    </row>
    <row r="137" spans="1:7">
      <c r="A137" s="35">
        <v>130</v>
      </c>
      <c r="B137" s="36" t="s">
        <v>192</v>
      </c>
      <c r="C137" s="39">
        <v>154171.35</v>
      </c>
      <c r="D137" s="36"/>
      <c r="E137" s="38" t="s">
        <v>89</v>
      </c>
      <c r="F137" s="39">
        <v>0</v>
      </c>
      <c r="G137" s="39">
        <v>154171.35</v>
      </c>
    </row>
    <row r="138" spans="1:7">
      <c r="A138" s="35">
        <v>131</v>
      </c>
      <c r="B138" s="36" t="s">
        <v>193</v>
      </c>
      <c r="C138" s="39">
        <v>1412439.53</v>
      </c>
      <c r="D138" s="36"/>
      <c r="E138" s="38" t="s">
        <v>89</v>
      </c>
      <c r="F138" s="39">
        <v>0</v>
      </c>
      <c r="G138" s="39">
        <v>1412439.53</v>
      </c>
    </row>
    <row r="139" spans="1:7">
      <c r="A139" s="35">
        <v>132</v>
      </c>
      <c r="B139" s="36" t="s">
        <v>194</v>
      </c>
      <c r="C139" s="39">
        <v>5670.48</v>
      </c>
      <c r="D139" s="36"/>
      <c r="E139" s="38" t="s">
        <v>89</v>
      </c>
      <c r="F139" s="39">
        <v>0</v>
      </c>
      <c r="G139" s="39">
        <v>5670.48</v>
      </c>
    </row>
    <row r="140" spans="1:7">
      <c r="A140" s="35">
        <v>133</v>
      </c>
      <c r="B140" s="36" t="s">
        <v>195</v>
      </c>
      <c r="C140" s="39">
        <v>1495810.0299999998</v>
      </c>
      <c r="D140" s="36"/>
      <c r="E140" s="38" t="s">
        <v>89</v>
      </c>
      <c r="F140" s="39">
        <v>0</v>
      </c>
      <c r="G140" s="39">
        <v>1495810.0299999998</v>
      </c>
    </row>
    <row r="141" spans="1:7">
      <c r="A141" s="35">
        <v>134</v>
      </c>
      <c r="B141" s="36" t="s">
        <v>196</v>
      </c>
      <c r="C141" s="39">
        <v>200970.21</v>
      </c>
      <c r="D141" s="36"/>
      <c r="E141" s="38" t="s">
        <v>89</v>
      </c>
      <c r="F141" s="39">
        <v>0</v>
      </c>
      <c r="G141" s="39">
        <v>200970.21</v>
      </c>
    </row>
    <row r="142" spans="1:7">
      <c r="A142" s="35">
        <v>135</v>
      </c>
      <c r="B142" s="36" t="s">
        <v>197</v>
      </c>
      <c r="C142" s="39">
        <v>213458.52</v>
      </c>
      <c r="D142" s="36"/>
      <c r="E142" s="38" t="s">
        <v>89</v>
      </c>
      <c r="F142" s="39">
        <v>0</v>
      </c>
      <c r="G142" s="39">
        <v>213458.52</v>
      </c>
    </row>
    <row r="143" spans="1:7">
      <c r="A143" s="35">
        <v>136</v>
      </c>
      <c r="B143" s="36" t="s">
        <v>198</v>
      </c>
      <c r="C143" s="39">
        <v>384632.31</v>
      </c>
      <c r="D143" s="36"/>
      <c r="E143" s="38" t="s">
        <v>89</v>
      </c>
      <c r="F143" s="39">
        <v>0</v>
      </c>
      <c r="G143" s="39">
        <v>384632.31</v>
      </c>
    </row>
    <row r="144" spans="1:7">
      <c r="A144" s="35">
        <v>137</v>
      </c>
      <c r="B144" s="36" t="s">
        <v>199</v>
      </c>
      <c r="C144" s="39">
        <v>62704.700000000004</v>
      </c>
      <c r="D144" s="36"/>
      <c r="E144" s="38" t="s">
        <v>89</v>
      </c>
      <c r="F144" s="39">
        <v>0</v>
      </c>
      <c r="G144" s="39">
        <v>62704.700000000004</v>
      </c>
    </row>
    <row r="145" spans="1:7">
      <c r="A145" s="35">
        <v>138</v>
      </c>
      <c r="B145" s="36" t="s">
        <v>200</v>
      </c>
      <c r="C145" s="39">
        <v>1342184.9200000002</v>
      </c>
      <c r="D145" s="36"/>
      <c r="E145" s="38" t="s">
        <v>89</v>
      </c>
      <c r="F145" s="39">
        <v>0</v>
      </c>
      <c r="G145" s="39">
        <v>1342184.9200000002</v>
      </c>
    </row>
    <row r="146" spans="1:7">
      <c r="A146" s="35">
        <v>139</v>
      </c>
      <c r="B146" s="36" t="s">
        <v>201</v>
      </c>
      <c r="C146" s="39">
        <v>111759.62000000001</v>
      </c>
      <c r="D146" s="36"/>
      <c r="E146" s="38" t="s">
        <v>89</v>
      </c>
      <c r="F146" s="39">
        <v>0</v>
      </c>
      <c r="G146" s="39">
        <v>111759.62000000001</v>
      </c>
    </row>
    <row r="147" spans="1:7">
      <c r="A147" s="35">
        <v>140</v>
      </c>
      <c r="B147" s="36" t="s">
        <v>202</v>
      </c>
      <c r="C147" s="39">
        <v>891820.16</v>
      </c>
      <c r="D147" s="36"/>
      <c r="E147" s="38" t="s">
        <v>89</v>
      </c>
      <c r="F147" s="39">
        <v>0</v>
      </c>
      <c r="G147" s="39">
        <v>891820.16</v>
      </c>
    </row>
    <row r="148" spans="1:7">
      <c r="A148" s="35">
        <v>141</v>
      </c>
      <c r="B148" s="36" t="s">
        <v>203</v>
      </c>
      <c r="C148" s="39">
        <v>1239420.3999999999</v>
      </c>
      <c r="D148" s="36"/>
      <c r="E148" s="38" t="s">
        <v>89</v>
      </c>
      <c r="F148" s="39">
        <v>0</v>
      </c>
      <c r="G148" s="39">
        <v>1239420.3999999999</v>
      </c>
    </row>
    <row r="149" spans="1:7">
      <c r="A149" s="35">
        <v>142</v>
      </c>
      <c r="B149" s="36" t="s">
        <v>204</v>
      </c>
      <c r="C149" s="39">
        <v>2695920.7299999995</v>
      </c>
      <c r="D149" s="36"/>
      <c r="E149" s="38" t="s">
        <v>89</v>
      </c>
      <c r="F149" s="39">
        <v>0</v>
      </c>
      <c r="G149" s="39">
        <v>2695920.7299999995</v>
      </c>
    </row>
    <row r="150" spans="1:7">
      <c r="A150" s="35">
        <v>143</v>
      </c>
      <c r="B150" s="36" t="s">
        <v>1031</v>
      </c>
      <c r="C150" s="39">
        <v>247853.25</v>
      </c>
      <c r="D150" s="36"/>
      <c r="E150" s="38" t="s">
        <v>89</v>
      </c>
      <c r="F150" s="39">
        <v>0</v>
      </c>
      <c r="G150" s="39">
        <v>247853.25</v>
      </c>
    </row>
    <row r="151" spans="1:7">
      <c r="A151" s="35">
        <v>144</v>
      </c>
      <c r="B151" s="36" t="s">
        <v>205</v>
      </c>
      <c r="C151" s="39">
        <v>1365774.2400000002</v>
      </c>
      <c r="D151" s="36"/>
      <c r="E151" s="38" t="s">
        <v>109</v>
      </c>
      <c r="F151" s="39">
        <v>0</v>
      </c>
      <c r="G151" s="39">
        <v>0</v>
      </c>
    </row>
    <row r="152" spans="1:7">
      <c r="A152" s="35">
        <v>145</v>
      </c>
      <c r="B152" s="36" t="s">
        <v>206</v>
      </c>
      <c r="C152" s="39">
        <v>1933887.24</v>
      </c>
      <c r="D152" s="36"/>
      <c r="E152" s="38" t="s">
        <v>89</v>
      </c>
      <c r="F152" s="39">
        <v>0</v>
      </c>
      <c r="G152" s="39">
        <v>1933887.24</v>
      </c>
    </row>
    <row r="153" spans="1:7">
      <c r="A153" s="35">
        <v>146</v>
      </c>
      <c r="B153" s="36" t="s">
        <v>207</v>
      </c>
      <c r="C153" s="39">
        <v>1489416.75</v>
      </c>
      <c r="D153" s="36"/>
      <c r="E153" s="38" t="s">
        <v>89</v>
      </c>
      <c r="F153" s="39">
        <v>0</v>
      </c>
      <c r="G153" s="39">
        <v>1489416.75</v>
      </c>
    </row>
    <row r="154" spans="1:7">
      <c r="A154" s="35">
        <v>147</v>
      </c>
      <c r="B154" s="36" t="s">
        <v>208</v>
      </c>
      <c r="C154" s="39">
        <v>957943.21000000008</v>
      </c>
      <c r="D154" s="36"/>
      <c r="E154" s="38" t="s">
        <v>89</v>
      </c>
      <c r="F154" s="39">
        <v>0</v>
      </c>
      <c r="G154" s="39">
        <v>957943.21000000008</v>
      </c>
    </row>
    <row r="155" spans="1:7">
      <c r="A155" s="35">
        <v>148</v>
      </c>
      <c r="B155" s="36" t="s">
        <v>209</v>
      </c>
      <c r="C155" s="39">
        <v>428066.89999999997</v>
      </c>
      <c r="D155" s="36"/>
      <c r="E155" s="38" t="s">
        <v>89</v>
      </c>
      <c r="F155" s="39">
        <v>0</v>
      </c>
      <c r="G155" s="39">
        <v>428066.89999999997</v>
      </c>
    </row>
    <row r="156" spans="1:7">
      <c r="A156" s="35">
        <v>149</v>
      </c>
      <c r="B156" s="36" t="s">
        <v>210</v>
      </c>
      <c r="C156" s="39">
        <v>2953252.93</v>
      </c>
      <c r="D156" s="36"/>
      <c r="E156" s="38" t="s">
        <v>89</v>
      </c>
      <c r="F156" s="39">
        <v>0</v>
      </c>
      <c r="G156" s="39">
        <v>2953252.93</v>
      </c>
    </row>
    <row r="157" spans="1:7">
      <c r="A157" s="35">
        <v>150</v>
      </c>
      <c r="B157" s="36" t="s">
        <v>211</v>
      </c>
      <c r="C157" s="39">
        <v>928736.49</v>
      </c>
      <c r="D157" s="36"/>
      <c r="E157" s="38" t="s">
        <v>89</v>
      </c>
      <c r="F157" s="39">
        <v>0</v>
      </c>
      <c r="G157" s="39">
        <v>928736.49</v>
      </c>
    </row>
    <row r="158" spans="1:7">
      <c r="A158" s="35">
        <v>151</v>
      </c>
      <c r="B158" s="36" t="s">
        <v>212</v>
      </c>
      <c r="C158" s="39">
        <v>642575.59</v>
      </c>
      <c r="D158" s="36"/>
      <c r="E158" s="38" t="s">
        <v>89</v>
      </c>
      <c r="F158" s="39">
        <v>0</v>
      </c>
      <c r="G158" s="39">
        <v>642575.59</v>
      </c>
    </row>
    <row r="159" spans="1:7">
      <c r="A159" s="35">
        <v>152</v>
      </c>
      <c r="B159" s="36" t="s">
        <v>1067</v>
      </c>
      <c r="C159" s="39">
        <v>230329.22999999998</v>
      </c>
      <c r="D159" s="36"/>
      <c r="E159" s="38" t="s">
        <v>89</v>
      </c>
      <c r="F159" s="39">
        <v>0</v>
      </c>
      <c r="G159" s="39">
        <v>230329.22999999998</v>
      </c>
    </row>
    <row r="160" spans="1:7">
      <c r="A160" s="35">
        <v>153</v>
      </c>
      <c r="B160" s="36" t="s">
        <v>213</v>
      </c>
      <c r="C160" s="39">
        <v>224230.3</v>
      </c>
      <c r="D160" s="36"/>
      <c r="E160" s="38" t="s">
        <v>89</v>
      </c>
      <c r="F160" s="39">
        <v>0</v>
      </c>
      <c r="G160" s="39">
        <v>224230.3</v>
      </c>
    </row>
    <row r="161" spans="1:7">
      <c r="A161" s="35">
        <v>154</v>
      </c>
      <c r="B161" s="36" t="s">
        <v>214</v>
      </c>
      <c r="C161" s="39">
        <v>710171.48</v>
      </c>
      <c r="D161" s="36"/>
      <c r="E161" s="38" t="s">
        <v>89</v>
      </c>
      <c r="F161" s="39">
        <v>0</v>
      </c>
      <c r="G161" s="39">
        <v>710171.48</v>
      </c>
    </row>
    <row r="162" spans="1:7">
      <c r="A162" s="35">
        <v>155</v>
      </c>
      <c r="B162" s="36" t="s">
        <v>215</v>
      </c>
      <c r="C162" s="39">
        <v>1276632.27</v>
      </c>
      <c r="D162" s="36"/>
      <c r="E162" s="38" t="s">
        <v>89</v>
      </c>
      <c r="F162" s="39">
        <v>0</v>
      </c>
      <c r="G162" s="39">
        <v>1276632.27</v>
      </c>
    </row>
    <row r="163" spans="1:7">
      <c r="A163" s="35">
        <v>156</v>
      </c>
      <c r="B163" s="36" t="s">
        <v>216</v>
      </c>
      <c r="C163" s="39">
        <v>369596.05</v>
      </c>
      <c r="D163" s="36"/>
      <c r="E163" s="38" t="s">
        <v>89</v>
      </c>
      <c r="F163" s="39">
        <v>0</v>
      </c>
      <c r="G163" s="39">
        <v>369596.05</v>
      </c>
    </row>
    <row r="164" spans="1:7">
      <c r="A164" s="35">
        <v>157</v>
      </c>
      <c r="B164" s="36" t="s">
        <v>217</v>
      </c>
      <c r="C164" s="39">
        <v>1410411.95</v>
      </c>
      <c r="D164" s="36"/>
      <c r="E164" s="38" t="s">
        <v>89</v>
      </c>
      <c r="F164" s="39">
        <v>0</v>
      </c>
      <c r="G164" s="39">
        <v>1410411.95</v>
      </c>
    </row>
    <row r="165" spans="1:7">
      <c r="A165" s="35">
        <v>158</v>
      </c>
      <c r="B165" s="36" t="s">
        <v>218</v>
      </c>
      <c r="C165" s="39">
        <v>1494430.73</v>
      </c>
      <c r="D165" s="36"/>
      <c r="E165" s="38" t="s">
        <v>89</v>
      </c>
      <c r="F165" s="39">
        <v>0</v>
      </c>
      <c r="G165" s="39">
        <v>1494430.73</v>
      </c>
    </row>
    <row r="166" spans="1:7">
      <c r="A166" s="35">
        <v>159</v>
      </c>
      <c r="B166" s="41" t="s">
        <v>219</v>
      </c>
      <c r="C166" s="39">
        <v>508316.71</v>
      </c>
      <c r="D166" s="36"/>
      <c r="E166" s="38" t="s">
        <v>89</v>
      </c>
      <c r="F166" s="39">
        <v>0</v>
      </c>
      <c r="G166" s="39">
        <v>508316.71</v>
      </c>
    </row>
    <row r="167" spans="1:7">
      <c r="A167" s="35">
        <v>160</v>
      </c>
      <c r="B167" s="36" t="s">
        <v>220</v>
      </c>
      <c r="C167" s="39">
        <v>1411969.76</v>
      </c>
      <c r="D167" s="36"/>
      <c r="E167" s="38" t="s">
        <v>89</v>
      </c>
      <c r="F167" s="39">
        <v>0</v>
      </c>
      <c r="G167" s="39">
        <v>1411969.76</v>
      </c>
    </row>
    <row r="168" spans="1:7">
      <c r="A168" s="35">
        <v>161</v>
      </c>
      <c r="B168" s="36" t="s">
        <v>221</v>
      </c>
      <c r="C168" s="39">
        <v>990210.20000000007</v>
      </c>
      <c r="D168" s="36"/>
      <c r="E168" s="38" t="s">
        <v>89</v>
      </c>
      <c r="F168" s="39">
        <v>0</v>
      </c>
      <c r="G168" s="39">
        <v>990210.20000000007</v>
      </c>
    </row>
    <row r="169" spans="1:7">
      <c r="A169" s="35">
        <v>162</v>
      </c>
      <c r="B169" s="36" t="s">
        <v>1084</v>
      </c>
      <c r="C169" s="39">
        <v>164366.99000000002</v>
      </c>
      <c r="D169" s="36"/>
      <c r="E169" s="38" t="s">
        <v>89</v>
      </c>
      <c r="F169" s="39">
        <v>0</v>
      </c>
      <c r="G169" s="39">
        <v>164366.99000000002</v>
      </c>
    </row>
    <row r="170" spans="1:7">
      <c r="A170" s="35">
        <v>163</v>
      </c>
      <c r="B170" s="36" t="s">
        <v>1174</v>
      </c>
      <c r="C170" s="39">
        <v>11253.769999999997</v>
      </c>
      <c r="D170" s="36"/>
      <c r="E170" s="38" t="s">
        <v>89</v>
      </c>
      <c r="F170" s="39">
        <v>0</v>
      </c>
      <c r="G170" s="39">
        <v>11253.769999999997</v>
      </c>
    </row>
    <row r="171" spans="1:7">
      <c r="A171" s="35">
        <v>164</v>
      </c>
      <c r="B171" s="36" t="s">
        <v>222</v>
      </c>
      <c r="C171" s="39">
        <v>433269.60000000003</v>
      </c>
      <c r="D171" s="36"/>
      <c r="E171" s="38" t="s">
        <v>89</v>
      </c>
      <c r="F171" s="39">
        <v>0</v>
      </c>
      <c r="G171" s="39">
        <v>433269.60000000003</v>
      </c>
    </row>
    <row r="172" spans="1:7">
      <c r="A172" s="35">
        <v>165</v>
      </c>
      <c r="B172" s="36" t="s">
        <v>223</v>
      </c>
      <c r="C172" s="39">
        <v>479735.93</v>
      </c>
      <c r="D172" s="36"/>
      <c r="E172" s="38" t="s">
        <v>89</v>
      </c>
      <c r="F172" s="39">
        <v>0</v>
      </c>
      <c r="G172" s="39">
        <v>479735.93</v>
      </c>
    </row>
    <row r="173" spans="1:7">
      <c r="A173" s="35">
        <v>166</v>
      </c>
      <c r="B173" s="36" t="s">
        <v>224</v>
      </c>
      <c r="C173" s="39">
        <v>816216.08</v>
      </c>
      <c r="D173" s="36"/>
      <c r="E173" s="38" t="s">
        <v>89</v>
      </c>
      <c r="F173" s="39">
        <v>0</v>
      </c>
      <c r="G173" s="39">
        <v>816216.08</v>
      </c>
    </row>
    <row r="174" spans="1:7">
      <c r="A174" s="35">
        <v>167</v>
      </c>
      <c r="B174" s="36" t="s">
        <v>225</v>
      </c>
      <c r="C174" s="39">
        <v>1986236.3500000003</v>
      </c>
      <c r="D174" s="36"/>
      <c r="E174" s="38" t="s">
        <v>87</v>
      </c>
      <c r="F174" s="39">
        <v>1986236.3500000003</v>
      </c>
      <c r="G174" s="39">
        <v>0</v>
      </c>
    </row>
    <row r="175" spans="1:7">
      <c r="A175" s="35">
        <v>168</v>
      </c>
      <c r="B175" s="36" t="s">
        <v>226</v>
      </c>
      <c r="C175" s="39">
        <v>2337172.6</v>
      </c>
      <c r="D175" s="36"/>
      <c r="E175" s="38" t="s">
        <v>89</v>
      </c>
      <c r="F175" s="39">
        <v>0</v>
      </c>
      <c r="G175" s="39">
        <v>2337172.6</v>
      </c>
    </row>
    <row r="176" spans="1:7">
      <c r="A176" s="35">
        <v>169</v>
      </c>
      <c r="B176" s="36" t="s">
        <v>1068</v>
      </c>
      <c r="C176" s="39">
        <v>384574.82</v>
      </c>
      <c r="D176" s="36"/>
      <c r="E176" s="38" t="s">
        <v>89</v>
      </c>
      <c r="F176" s="39">
        <v>0</v>
      </c>
      <c r="G176" s="39">
        <v>384574.82</v>
      </c>
    </row>
    <row r="177" spans="1:7">
      <c r="A177" s="35">
        <v>170</v>
      </c>
      <c r="B177" s="36" t="s">
        <v>227</v>
      </c>
      <c r="C177" s="39">
        <v>531942.57000000007</v>
      </c>
      <c r="D177" s="36"/>
      <c r="E177" s="38" t="s">
        <v>89</v>
      </c>
      <c r="F177" s="39">
        <v>0</v>
      </c>
      <c r="G177" s="39">
        <v>531942.57000000007</v>
      </c>
    </row>
    <row r="178" spans="1:7">
      <c r="A178" s="35">
        <v>171</v>
      </c>
      <c r="B178" s="36" t="s">
        <v>228</v>
      </c>
      <c r="C178" s="39">
        <v>35353.689999999995</v>
      </c>
      <c r="D178" s="36"/>
      <c r="E178" s="38" t="s">
        <v>89</v>
      </c>
      <c r="F178" s="39">
        <v>0</v>
      </c>
      <c r="G178" s="39">
        <v>35353.689999999995</v>
      </c>
    </row>
    <row r="179" spans="1:7">
      <c r="A179" s="35">
        <v>172</v>
      </c>
      <c r="B179" s="36" t="s">
        <v>229</v>
      </c>
      <c r="C179" s="39">
        <v>1094602.4099999999</v>
      </c>
      <c r="D179" s="36"/>
      <c r="E179" s="38" t="s">
        <v>89</v>
      </c>
      <c r="F179" s="39">
        <v>0</v>
      </c>
      <c r="G179" s="39">
        <v>1094602.4099999999</v>
      </c>
    </row>
    <row r="180" spans="1:7">
      <c r="A180" s="35">
        <v>173</v>
      </c>
      <c r="B180" s="36" t="s">
        <v>1069</v>
      </c>
      <c r="C180" s="39">
        <v>1301817.8600000001</v>
      </c>
      <c r="D180" s="36"/>
      <c r="E180" s="38" t="s">
        <v>89</v>
      </c>
      <c r="F180" s="39">
        <v>0</v>
      </c>
      <c r="G180" s="39">
        <v>1301817.8600000001</v>
      </c>
    </row>
    <row r="181" spans="1:7">
      <c r="A181" s="35">
        <v>174</v>
      </c>
      <c r="B181" s="36" t="s">
        <v>1070</v>
      </c>
      <c r="C181" s="39">
        <v>1300275.1400000001</v>
      </c>
      <c r="D181" s="36"/>
      <c r="E181" s="38" t="s">
        <v>89</v>
      </c>
      <c r="F181" s="39">
        <v>0</v>
      </c>
      <c r="G181" s="39">
        <v>1300275.1400000001</v>
      </c>
    </row>
    <row r="182" spans="1:7">
      <c r="A182" s="35">
        <v>175</v>
      </c>
      <c r="B182" s="36" t="s">
        <v>230</v>
      </c>
      <c r="C182" s="39">
        <v>3237628.9399999995</v>
      </c>
      <c r="D182" s="36"/>
      <c r="E182" s="38" t="s">
        <v>89</v>
      </c>
      <c r="F182" s="39">
        <v>0</v>
      </c>
      <c r="G182" s="39">
        <v>3237628.9399999995</v>
      </c>
    </row>
    <row r="183" spans="1:7">
      <c r="A183" s="35">
        <v>176</v>
      </c>
      <c r="B183" s="36" t="s">
        <v>231</v>
      </c>
      <c r="C183" s="39">
        <v>31559.059999999998</v>
      </c>
      <c r="D183" s="36"/>
      <c r="E183" s="38" t="s">
        <v>89</v>
      </c>
      <c r="F183" s="39">
        <v>0</v>
      </c>
      <c r="G183" s="39">
        <v>31559.059999999998</v>
      </c>
    </row>
    <row r="184" spans="1:7">
      <c r="A184" s="35">
        <v>177</v>
      </c>
      <c r="B184" s="36" t="s">
        <v>232</v>
      </c>
      <c r="C184" s="39">
        <v>145633.12</v>
      </c>
      <c r="D184" s="36"/>
      <c r="E184" s="38" t="s">
        <v>89</v>
      </c>
      <c r="F184" s="39">
        <v>0</v>
      </c>
      <c r="G184" s="39">
        <v>145633.12</v>
      </c>
    </row>
    <row r="185" spans="1:7">
      <c r="A185" s="35">
        <v>178</v>
      </c>
      <c r="B185" s="36" t="s">
        <v>233</v>
      </c>
      <c r="C185" s="39">
        <v>1721809.06</v>
      </c>
      <c r="D185" s="36"/>
      <c r="E185" s="38" t="s">
        <v>89</v>
      </c>
      <c r="F185" s="39">
        <v>0</v>
      </c>
      <c r="G185" s="39">
        <v>1721809.06</v>
      </c>
    </row>
    <row r="186" spans="1:7">
      <c r="A186" s="35">
        <v>179</v>
      </c>
      <c r="B186" s="36" t="s">
        <v>234</v>
      </c>
      <c r="C186" s="39">
        <v>403810.47</v>
      </c>
      <c r="D186" s="36"/>
      <c r="E186" s="38" t="s">
        <v>89</v>
      </c>
      <c r="F186" s="39">
        <v>0</v>
      </c>
      <c r="G186" s="39">
        <v>403810.47</v>
      </c>
    </row>
    <row r="187" spans="1:7">
      <c r="A187" s="35">
        <v>180</v>
      </c>
      <c r="B187" s="36" t="s">
        <v>235</v>
      </c>
      <c r="C187" s="39">
        <v>594802.15</v>
      </c>
      <c r="D187" s="36"/>
      <c r="E187" s="38" t="s">
        <v>89</v>
      </c>
      <c r="F187" s="39">
        <v>0</v>
      </c>
      <c r="G187" s="39">
        <v>594802.15</v>
      </c>
    </row>
    <row r="188" spans="1:7">
      <c r="A188" s="35">
        <v>181</v>
      </c>
      <c r="B188" s="36" t="s">
        <v>236</v>
      </c>
      <c r="C188" s="39">
        <v>1895621.1900000004</v>
      </c>
      <c r="D188" s="36"/>
      <c r="E188" s="38" t="s">
        <v>87</v>
      </c>
      <c r="F188" s="39">
        <v>1895621.1900000004</v>
      </c>
      <c r="G188" s="39">
        <v>0</v>
      </c>
    </row>
    <row r="189" spans="1:7">
      <c r="A189" s="35">
        <v>182</v>
      </c>
      <c r="B189" s="36" t="s">
        <v>1085</v>
      </c>
      <c r="C189" s="39">
        <v>6508.35</v>
      </c>
      <c r="D189" s="36"/>
      <c r="E189" s="38" t="s">
        <v>87</v>
      </c>
      <c r="F189" s="39">
        <v>6508.35</v>
      </c>
      <c r="G189" s="39">
        <v>0</v>
      </c>
    </row>
    <row r="190" spans="1:7">
      <c r="A190" s="35">
        <v>183</v>
      </c>
      <c r="B190" s="36" t="s">
        <v>237</v>
      </c>
      <c r="C190" s="39">
        <v>577150.80999999994</v>
      </c>
      <c r="D190" s="36"/>
      <c r="E190" s="38" t="s">
        <v>89</v>
      </c>
      <c r="F190" s="39">
        <v>0</v>
      </c>
      <c r="G190" s="39">
        <v>577150.80999999994</v>
      </c>
    </row>
    <row r="191" spans="1:7">
      <c r="A191" s="35">
        <v>184</v>
      </c>
      <c r="B191" s="36" t="s">
        <v>238</v>
      </c>
      <c r="C191" s="39">
        <v>568635.92999999993</v>
      </c>
      <c r="D191" s="36"/>
      <c r="E191" s="38" t="s">
        <v>89</v>
      </c>
      <c r="F191" s="39">
        <v>0</v>
      </c>
      <c r="G191" s="39">
        <v>568635.92999999993</v>
      </c>
    </row>
    <row r="192" spans="1:7">
      <c r="A192" s="35">
        <v>185</v>
      </c>
      <c r="B192" s="36" t="s">
        <v>239</v>
      </c>
      <c r="C192" s="39">
        <v>358500.99000000005</v>
      </c>
      <c r="D192" s="36"/>
      <c r="E192" s="38" t="s">
        <v>89</v>
      </c>
      <c r="F192" s="39">
        <v>0</v>
      </c>
      <c r="G192" s="39">
        <v>358500.99000000005</v>
      </c>
    </row>
    <row r="193" spans="1:7">
      <c r="A193" s="35">
        <v>186</v>
      </c>
      <c r="B193" s="36" t="s">
        <v>240</v>
      </c>
      <c r="C193" s="39">
        <v>1072931.72</v>
      </c>
      <c r="D193" s="36"/>
      <c r="E193" s="38" t="s">
        <v>89</v>
      </c>
      <c r="F193" s="39">
        <v>0</v>
      </c>
      <c r="G193" s="39">
        <v>1072931.72</v>
      </c>
    </row>
    <row r="194" spans="1:7">
      <c r="A194" s="35">
        <v>187</v>
      </c>
      <c r="B194" s="36" t="s">
        <v>241</v>
      </c>
      <c r="C194" s="39">
        <v>962281.32000000007</v>
      </c>
      <c r="D194" s="36"/>
      <c r="E194" s="38" t="s">
        <v>89</v>
      </c>
      <c r="F194" s="39">
        <v>0</v>
      </c>
      <c r="G194" s="39">
        <v>962281.32000000007</v>
      </c>
    </row>
    <row r="195" spans="1:7">
      <c r="A195" s="35">
        <v>188</v>
      </c>
      <c r="B195" s="36" t="s">
        <v>242</v>
      </c>
      <c r="C195" s="39">
        <v>426604.36</v>
      </c>
      <c r="D195" s="36"/>
      <c r="E195" s="38" t="s">
        <v>89</v>
      </c>
      <c r="F195" s="39">
        <v>0</v>
      </c>
      <c r="G195" s="39">
        <v>426604.36</v>
      </c>
    </row>
    <row r="196" spans="1:7">
      <c r="A196" s="35">
        <v>189</v>
      </c>
      <c r="B196" s="36" t="s">
        <v>243</v>
      </c>
      <c r="C196" s="39">
        <v>3488715.9500000007</v>
      </c>
      <c r="D196" s="36"/>
      <c r="E196" s="38" t="s">
        <v>89</v>
      </c>
      <c r="F196" s="39">
        <v>0</v>
      </c>
      <c r="G196" s="39">
        <v>3488715.9500000007</v>
      </c>
    </row>
    <row r="197" spans="1:7">
      <c r="A197" s="35">
        <v>190</v>
      </c>
      <c r="B197" s="36" t="s">
        <v>244</v>
      </c>
      <c r="C197" s="39">
        <v>806244.08000000007</v>
      </c>
      <c r="D197" s="36"/>
      <c r="E197" s="38" t="s">
        <v>89</v>
      </c>
      <c r="F197" s="39">
        <v>0</v>
      </c>
      <c r="G197" s="39">
        <v>806244.08000000007</v>
      </c>
    </row>
    <row r="198" spans="1:7">
      <c r="A198" s="35">
        <v>191</v>
      </c>
      <c r="B198" s="36" t="s">
        <v>245</v>
      </c>
      <c r="C198" s="39">
        <v>230254.20999999996</v>
      </c>
      <c r="D198" s="36"/>
      <c r="E198" s="38" t="s">
        <v>89</v>
      </c>
      <c r="F198" s="39">
        <v>0</v>
      </c>
      <c r="G198" s="39">
        <v>230254.20999999996</v>
      </c>
    </row>
    <row r="199" spans="1:7">
      <c r="A199" s="35">
        <v>192</v>
      </c>
      <c r="B199" s="36" t="s">
        <v>246</v>
      </c>
      <c r="C199" s="39">
        <v>656109.94999999995</v>
      </c>
      <c r="D199" s="36"/>
      <c r="E199" s="38" t="s">
        <v>89</v>
      </c>
      <c r="F199" s="39">
        <v>0</v>
      </c>
      <c r="G199" s="39">
        <v>656109.94999999995</v>
      </c>
    </row>
    <row r="200" spans="1:7">
      <c r="A200" s="35">
        <v>193</v>
      </c>
      <c r="B200" s="36" t="s">
        <v>247</v>
      </c>
      <c r="C200" s="39">
        <v>1179347.55</v>
      </c>
      <c r="D200" s="36"/>
      <c r="E200" s="38" t="s">
        <v>89</v>
      </c>
      <c r="F200" s="39">
        <v>0</v>
      </c>
      <c r="G200" s="39">
        <v>1179347.55</v>
      </c>
    </row>
    <row r="201" spans="1:7">
      <c r="A201" s="35">
        <v>194</v>
      </c>
      <c r="B201" s="36" t="s">
        <v>248</v>
      </c>
      <c r="C201" s="39">
        <v>559057.66</v>
      </c>
      <c r="D201" s="36"/>
      <c r="E201" s="38" t="s">
        <v>89</v>
      </c>
      <c r="F201" s="39">
        <v>0</v>
      </c>
      <c r="G201" s="39">
        <v>559057.66</v>
      </c>
    </row>
    <row r="202" spans="1:7">
      <c r="A202" s="35">
        <v>195</v>
      </c>
      <c r="B202" s="36" t="s">
        <v>249</v>
      </c>
      <c r="C202" s="39">
        <v>1321704.6400000001</v>
      </c>
      <c r="D202" s="36"/>
      <c r="E202" s="38" t="s">
        <v>109</v>
      </c>
      <c r="F202" s="39">
        <v>0</v>
      </c>
      <c r="G202" s="39">
        <v>0</v>
      </c>
    </row>
    <row r="203" spans="1:7">
      <c r="A203" s="35">
        <v>196</v>
      </c>
      <c r="B203" s="36" t="s">
        <v>1086</v>
      </c>
      <c r="C203" s="39">
        <v>340842.7</v>
      </c>
      <c r="D203" s="36"/>
      <c r="E203" s="38" t="s">
        <v>109</v>
      </c>
      <c r="F203" s="39">
        <v>0</v>
      </c>
      <c r="G203" s="39">
        <v>0</v>
      </c>
    </row>
    <row r="204" spans="1:7">
      <c r="A204" s="35">
        <v>197</v>
      </c>
      <c r="B204" s="36" t="s">
        <v>250</v>
      </c>
      <c r="C204" s="39">
        <v>966389.47</v>
      </c>
      <c r="D204" s="36"/>
      <c r="E204" s="38" t="s">
        <v>89</v>
      </c>
      <c r="F204" s="39">
        <v>0</v>
      </c>
      <c r="G204" s="39">
        <v>966389.47</v>
      </c>
    </row>
    <row r="205" spans="1:7">
      <c r="A205" s="35">
        <v>198</v>
      </c>
      <c r="B205" s="36" t="s">
        <v>251</v>
      </c>
      <c r="C205" s="39">
        <v>335011.06999999995</v>
      </c>
      <c r="D205" s="36"/>
      <c r="E205" s="38" t="s">
        <v>89</v>
      </c>
      <c r="F205" s="39">
        <v>0</v>
      </c>
      <c r="G205" s="39">
        <v>335011.06999999995</v>
      </c>
    </row>
    <row r="206" spans="1:7">
      <c r="A206" s="35">
        <v>199</v>
      </c>
      <c r="B206" s="36" t="s">
        <v>252</v>
      </c>
      <c r="C206" s="39">
        <v>603649.68999999994</v>
      </c>
      <c r="D206" s="36"/>
      <c r="E206" s="38" t="s">
        <v>89</v>
      </c>
      <c r="F206" s="39">
        <v>0</v>
      </c>
      <c r="G206" s="39">
        <v>603649.68999999994</v>
      </c>
    </row>
    <row r="207" spans="1:7">
      <c r="A207" s="35">
        <v>200</v>
      </c>
      <c r="B207" s="36" t="s">
        <v>253</v>
      </c>
      <c r="C207" s="39">
        <v>571544.79</v>
      </c>
      <c r="D207" s="36"/>
      <c r="E207" s="38" t="s">
        <v>89</v>
      </c>
      <c r="F207" s="39">
        <v>0</v>
      </c>
      <c r="G207" s="39">
        <v>571544.79</v>
      </c>
    </row>
    <row r="208" spans="1:7">
      <c r="A208" s="35">
        <v>201</v>
      </c>
      <c r="B208" s="36" t="s">
        <v>254</v>
      </c>
      <c r="C208" s="39">
        <v>186428.3</v>
      </c>
      <c r="D208" s="36"/>
      <c r="E208" s="38" t="s">
        <v>89</v>
      </c>
      <c r="F208" s="39">
        <v>0</v>
      </c>
      <c r="G208" s="39">
        <v>186428.3</v>
      </c>
    </row>
    <row r="209" spans="1:7">
      <c r="A209" s="35">
        <v>202</v>
      </c>
      <c r="B209" s="36" t="s">
        <v>255</v>
      </c>
      <c r="C209" s="39">
        <v>623470.91</v>
      </c>
      <c r="D209" s="36"/>
      <c r="E209" s="38" t="s">
        <v>89</v>
      </c>
      <c r="F209" s="39">
        <v>0</v>
      </c>
      <c r="G209" s="39">
        <v>623470.91</v>
      </c>
    </row>
    <row r="210" spans="1:7">
      <c r="A210" s="35">
        <v>203</v>
      </c>
      <c r="B210" s="36" t="s">
        <v>256</v>
      </c>
      <c r="C210" s="39">
        <v>347523.88</v>
      </c>
      <c r="D210" s="36"/>
      <c r="E210" s="38" t="s">
        <v>89</v>
      </c>
      <c r="F210" s="39">
        <v>0</v>
      </c>
      <c r="G210" s="39">
        <v>347523.88</v>
      </c>
    </row>
    <row r="211" spans="1:7">
      <c r="A211" s="35">
        <v>204</v>
      </c>
      <c r="B211" s="36" t="s">
        <v>1071</v>
      </c>
      <c r="C211" s="39">
        <v>140793.34</v>
      </c>
      <c r="D211" s="36"/>
      <c r="E211" s="38" t="s">
        <v>87</v>
      </c>
      <c r="F211" s="39">
        <v>140793.34</v>
      </c>
      <c r="G211" s="39">
        <v>0</v>
      </c>
    </row>
    <row r="212" spans="1:7">
      <c r="A212" s="35">
        <v>205</v>
      </c>
      <c r="B212" s="36" t="s">
        <v>257</v>
      </c>
      <c r="C212" s="39">
        <v>468623.33000000007</v>
      </c>
      <c r="D212" s="36"/>
      <c r="E212" s="38" t="s">
        <v>89</v>
      </c>
      <c r="F212" s="39">
        <v>0</v>
      </c>
      <c r="G212" s="39">
        <v>468623.33000000007</v>
      </c>
    </row>
    <row r="213" spans="1:7">
      <c r="A213" s="35">
        <v>206</v>
      </c>
      <c r="B213" s="36" t="s">
        <v>258</v>
      </c>
      <c r="C213" s="39">
        <v>492647.92</v>
      </c>
      <c r="D213" s="36"/>
      <c r="E213" s="38" t="s">
        <v>89</v>
      </c>
      <c r="F213" s="39">
        <v>0</v>
      </c>
      <c r="G213" s="39">
        <v>492647.92</v>
      </c>
    </row>
    <row r="214" spans="1:7">
      <c r="A214" s="35">
        <v>207</v>
      </c>
      <c r="B214" s="36" t="s">
        <v>259</v>
      </c>
      <c r="C214" s="39">
        <v>345994.85</v>
      </c>
      <c r="D214" s="36"/>
      <c r="E214" s="38" t="s">
        <v>89</v>
      </c>
      <c r="F214" s="39">
        <v>0</v>
      </c>
      <c r="G214" s="39">
        <v>345994.85</v>
      </c>
    </row>
    <row r="215" spans="1:7">
      <c r="A215" s="35">
        <v>208</v>
      </c>
      <c r="B215" s="36" t="s">
        <v>260</v>
      </c>
      <c r="C215" s="39">
        <v>315793.09999999998</v>
      </c>
      <c r="D215" s="36"/>
      <c r="E215" s="38" t="s">
        <v>89</v>
      </c>
      <c r="F215" s="39">
        <v>0</v>
      </c>
      <c r="G215" s="39">
        <v>315793.09999999998</v>
      </c>
    </row>
    <row r="216" spans="1:7">
      <c r="A216" s="35">
        <v>209</v>
      </c>
      <c r="B216" s="36" t="s">
        <v>261</v>
      </c>
      <c r="C216" s="39">
        <v>708290.8</v>
      </c>
      <c r="D216" s="36"/>
      <c r="E216" s="38" t="s">
        <v>89</v>
      </c>
      <c r="F216" s="39">
        <v>0</v>
      </c>
      <c r="G216" s="39">
        <v>708290.8</v>
      </c>
    </row>
    <row r="217" spans="1:7">
      <c r="A217" s="35">
        <v>210</v>
      </c>
      <c r="B217" s="36" t="s">
        <v>262</v>
      </c>
      <c r="C217" s="39">
        <v>804350.74</v>
      </c>
      <c r="D217" s="36"/>
      <c r="E217" s="38" t="s">
        <v>89</v>
      </c>
      <c r="F217" s="39">
        <v>0</v>
      </c>
      <c r="G217" s="39">
        <v>804350.74</v>
      </c>
    </row>
    <row r="218" spans="1:7">
      <c r="A218" s="35">
        <v>211</v>
      </c>
      <c r="B218" s="36" t="s">
        <v>263</v>
      </c>
      <c r="C218" s="39">
        <v>399033.44</v>
      </c>
      <c r="D218" s="36"/>
      <c r="E218" s="38" t="s">
        <v>89</v>
      </c>
      <c r="F218" s="39">
        <v>0</v>
      </c>
      <c r="G218" s="39">
        <v>399033.44</v>
      </c>
    </row>
    <row r="219" spans="1:7">
      <c r="A219" s="35">
        <v>212</v>
      </c>
      <c r="B219" s="36" t="s">
        <v>264</v>
      </c>
      <c r="C219" s="39">
        <v>7263648</v>
      </c>
      <c r="D219" s="36"/>
      <c r="E219" s="38" t="s">
        <v>87</v>
      </c>
      <c r="F219" s="39">
        <v>7263648</v>
      </c>
      <c r="G219" s="39">
        <v>0</v>
      </c>
    </row>
    <row r="220" spans="1:7">
      <c r="A220" s="35">
        <v>213</v>
      </c>
      <c r="B220" s="36" t="s">
        <v>265</v>
      </c>
      <c r="C220" s="39">
        <v>1788294.76</v>
      </c>
      <c r="D220" s="36"/>
      <c r="E220" s="38" t="s">
        <v>89</v>
      </c>
      <c r="F220" s="39">
        <v>0</v>
      </c>
      <c r="G220" s="39">
        <v>1788294.76</v>
      </c>
    </row>
    <row r="221" spans="1:7">
      <c r="A221" s="35">
        <v>214</v>
      </c>
      <c r="B221" s="36" t="s">
        <v>266</v>
      </c>
      <c r="C221" s="39">
        <v>1685851.7200000002</v>
      </c>
      <c r="D221" s="36"/>
      <c r="E221" s="38" t="s">
        <v>89</v>
      </c>
      <c r="F221" s="39">
        <v>0</v>
      </c>
      <c r="G221" s="39">
        <v>1685851.7200000002</v>
      </c>
    </row>
    <row r="222" spans="1:7">
      <c r="A222" s="35">
        <v>215</v>
      </c>
      <c r="B222" s="36" t="s">
        <v>267</v>
      </c>
      <c r="C222" s="39">
        <v>1591620.17</v>
      </c>
      <c r="D222" s="36"/>
      <c r="E222" s="38" t="s">
        <v>89</v>
      </c>
      <c r="F222" s="39">
        <v>0</v>
      </c>
      <c r="G222" s="39">
        <v>1591620.17</v>
      </c>
    </row>
    <row r="223" spans="1:7">
      <c r="A223" s="35">
        <v>216</v>
      </c>
      <c r="B223" s="36" t="s">
        <v>268</v>
      </c>
      <c r="C223" s="39">
        <v>218106.28999999998</v>
      </c>
      <c r="D223" s="36"/>
      <c r="E223" s="38" t="s">
        <v>89</v>
      </c>
      <c r="F223" s="39">
        <v>0</v>
      </c>
      <c r="G223" s="39">
        <v>218106.28999999998</v>
      </c>
    </row>
    <row r="224" spans="1:7">
      <c r="A224" s="35">
        <v>217</v>
      </c>
      <c r="B224" s="36" t="s">
        <v>269</v>
      </c>
      <c r="C224" s="39">
        <v>1478176.3199999998</v>
      </c>
      <c r="D224" s="36"/>
      <c r="E224" s="38" t="s">
        <v>89</v>
      </c>
      <c r="F224" s="39">
        <v>0</v>
      </c>
      <c r="G224" s="39">
        <v>1478176.3199999998</v>
      </c>
    </row>
    <row r="225" spans="1:7">
      <c r="A225" s="35">
        <v>218</v>
      </c>
      <c r="B225" s="36" t="s">
        <v>270</v>
      </c>
      <c r="C225" s="39">
        <v>3319699.2900000005</v>
      </c>
      <c r="D225" s="36"/>
      <c r="E225" s="38" t="s">
        <v>87</v>
      </c>
      <c r="F225" s="39">
        <v>3319699.2900000005</v>
      </c>
      <c r="G225" s="39">
        <v>0</v>
      </c>
    </row>
    <row r="226" spans="1:7">
      <c r="A226" s="35">
        <v>219</v>
      </c>
      <c r="B226" s="36" t="s">
        <v>271</v>
      </c>
      <c r="C226" s="39">
        <v>24114.560000000001</v>
      </c>
      <c r="D226" s="36"/>
      <c r="E226" s="38" t="s">
        <v>87</v>
      </c>
      <c r="F226" s="39">
        <v>24114.560000000001</v>
      </c>
      <c r="G226" s="39">
        <v>0</v>
      </c>
    </row>
    <row r="227" spans="1:7">
      <c r="A227" s="35">
        <v>220</v>
      </c>
      <c r="B227" s="36" t="s">
        <v>272</v>
      </c>
      <c r="C227" s="39">
        <v>651476.83000000007</v>
      </c>
      <c r="D227" s="36"/>
      <c r="E227" s="38" t="s">
        <v>89</v>
      </c>
      <c r="F227" s="39">
        <v>0</v>
      </c>
      <c r="G227" s="39">
        <v>651476.83000000007</v>
      </c>
    </row>
    <row r="228" spans="1:7">
      <c r="A228" s="35">
        <v>221</v>
      </c>
      <c r="B228" s="36" t="s">
        <v>273</v>
      </c>
      <c r="C228" s="39">
        <v>396865.21</v>
      </c>
      <c r="D228" s="36"/>
      <c r="E228" s="38" t="s">
        <v>89</v>
      </c>
      <c r="F228" s="39">
        <v>0</v>
      </c>
      <c r="G228" s="39">
        <v>396865.21</v>
      </c>
    </row>
    <row r="229" spans="1:7">
      <c r="A229" s="35">
        <v>222</v>
      </c>
      <c r="B229" s="36" t="s">
        <v>274</v>
      </c>
      <c r="C229" s="39">
        <v>510194.44999999995</v>
      </c>
      <c r="D229" s="36"/>
      <c r="E229" s="38" t="s">
        <v>89</v>
      </c>
      <c r="F229" s="39">
        <v>0</v>
      </c>
      <c r="G229" s="39">
        <v>510194.44999999995</v>
      </c>
    </row>
    <row r="230" spans="1:7">
      <c r="A230" s="35">
        <v>223</v>
      </c>
      <c r="B230" s="36" t="s">
        <v>275</v>
      </c>
      <c r="C230" s="39">
        <v>408480.70999999996</v>
      </c>
      <c r="D230" s="36"/>
      <c r="E230" s="38" t="s">
        <v>89</v>
      </c>
      <c r="F230" s="39">
        <v>0</v>
      </c>
      <c r="G230" s="39">
        <v>408480.70999999996</v>
      </c>
    </row>
    <row r="231" spans="1:7">
      <c r="A231" s="35">
        <v>224</v>
      </c>
      <c r="B231" s="36" t="s">
        <v>276</v>
      </c>
      <c r="C231" s="39">
        <v>930843.91999999993</v>
      </c>
      <c r="D231" s="36"/>
      <c r="E231" s="38" t="s">
        <v>89</v>
      </c>
      <c r="F231" s="39">
        <v>0</v>
      </c>
      <c r="G231" s="39">
        <v>930843.91999999993</v>
      </c>
    </row>
    <row r="232" spans="1:7">
      <c r="A232" s="35">
        <v>225</v>
      </c>
      <c r="B232" s="36" t="s">
        <v>1049</v>
      </c>
      <c r="C232" s="39">
        <v>375407.52</v>
      </c>
      <c r="D232" s="36"/>
      <c r="E232" s="38" t="s">
        <v>89</v>
      </c>
      <c r="F232" s="39">
        <v>0</v>
      </c>
      <c r="G232" s="39">
        <v>375407.52</v>
      </c>
    </row>
    <row r="233" spans="1:7">
      <c r="A233" s="35">
        <v>226</v>
      </c>
      <c r="B233" s="36" t="s">
        <v>277</v>
      </c>
      <c r="C233" s="39">
        <v>696620.26</v>
      </c>
      <c r="D233" s="36"/>
      <c r="E233" s="38" t="s">
        <v>89</v>
      </c>
      <c r="F233" s="39">
        <v>0</v>
      </c>
      <c r="G233" s="39">
        <v>696620.26</v>
      </c>
    </row>
    <row r="234" spans="1:7">
      <c r="A234" s="35">
        <v>227</v>
      </c>
      <c r="B234" s="36" t="s">
        <v>1152</v>
      </c>
      <c r="C234" s="39">
        <v>10944.21</v>
      </c>
      <c r="D234" s="36"/>
      <c r="E234" s="38" t="s">
        <v>89</v>
      </c>
      <c r="F234" s="39">
        <v>0</v>
      </c>
      <c r="G234" s="39">
        <v>10944.21</v>
      </c>
    </row>
    <row r="235" spans="1:7">
      <c r="A235" s="35">
        <v>228</v>
      </c>
      <c r="B235" s="36" t="s">
        <v>278</v>
      </c>
      <c r="C235" s="39">
        <v>1339886.52</v>
      </c>
      <c r="D235" s="36"/>
      <c r="E235" s="38" t="s">
        <v>109</v>
      </c>
      <c r="F235" s="39">
        <v>0</v>
      </c>
      <c r="G235" s="39">
        <v>0</v>
      </c>
    </row>
    <row r="236" spans="1:7">
      <c r="A236" s="35">
        <v>229</v>
      </c>
      <c r="B236" s="36" t="s">
        <v>279</v>
      </c>
      <c r="C236" s="39">
        <v>57656.009999999995</v>
      </c>
      <c r="D236" s="36"/>
      <c r="E236" s="38" t="s">
        <v>89</v>
      </c>
      <c r="F236" s="39">
        <v>0</v>
      </c>
      <c r="G236" s="39">
        <v>57656.009999999995</v>
      </c>
    </row>
    <row r="237" spans="1:7">
      <c r="A237" s="35">
        <v>230</v>
      </c>
      <c r="B237" s="36" t="s">
        <v>280</v>
      </c>
      <c r="C237" s="39">
        <v>1444019.57</v>
      </c>
      <c r="D237" s="36"/>
      <c r="E237" s="38" t="s">
        <v>89</v>
      </c>
      <c r="F237" s="39">
        <v>0</v>
      </c>
      <c r="G237" s="39">
        <v>1444019.57</v>
      </c>
    </row>
    <row r="238" spans="1:7">
      <c r="A238" s="35">
        <v>231</v>
      </c>
      <c r="B238" s="36" t="s">
        <v>1072</v>
      </c>
      <c r="C238" s="39">
        <v>265063.43</v>
      </c>
      <c r="D238" s="36"/>
      <c r="E238" s="38" t="s">
        <v>87</v>
      </c>
      <c r="F238" s="39">
        <v>265063.43</v>
      </c>
      <c r="G238" s="39">
        <v>0</v>
      </c>
    </row>
    <row r="239" spans="1:7">
      <c r="A239" s="35">
        <v>232</v>
      </c>
      <c r="B239" s="36" t="s">
        <v>281</v>
      </c>
      <c r="C239" s="39">
        <v>1368977.03</v>
      </c>
      <c r="D239" s="36"/>
      <c r="E239" s="38" t="s">
        <v>89</v>
      </c>
      <c r="F239" s="39">
        <v>0</v>
      </c>
      <c r="G239" s="39">
        <v>1368977.03</v>
      </c>
    </row>
    <row r="240" spans="1:7">
      <c r="A240" s="35">
        <v>233</v>
      </c>
      <c r="B240" s="36" t="s">
        <v>282</v>
      </c>
      <c r="C240" s="39">
        <v>2771120.44</v>
      </c>
      <c r="D240" s="36"/>
      <c r="E240" s="38" t="s">
        <v>89</v>
      </c>
      <c r="F240" s="39">
        <v>0</v>
      </c>
      <c r="G240" s="39">
        <v>2771120.44</v>
      </c>
    </row>
    <row r="241" spans="1:7">
      <c r="A241" s="35">
        <v>234</v>
      </c>
      <c r="B241" s="36" t="s">
        <v>283</v>
      </c>
      <c r="C241" s="39">
        <v>861981.71000000008</v>
      </c>
      <c r="D241" s="36"/>
      <c r="E241" s="38" t="s">
        <v>87</v>
      </c>
      <c r="F241" s="39">
        <v>861981.71000000008</v>
      </c>
      <c r="G241" s="39">
        <v>0</v>
      </c>
    </row>
    <row r="242" spans="1:7">
      <c r="A242" s="35">
        <v>235</v>
      </c>
      <c r="B242" s="36" t="s">
        <v>284</v>
      </c>
      <c r="C242" s="39">
        <v>547352.05999999994</v>
      </c>
      <c r="D242" s="36"/>
      <c r="E242" s="38" t="s">
        <v>89</v>
      </c>
      <c r="F242" s="39">
        <v>0</v>
      </c>
      <c r="G242" s="39">
        <v>547352.05999999994</v>
      </c>
    </row>
    <row r="243" spans="1:7">
      <c r="A243" s="35">
        <v>236</v>
      </c>
      <c r="B243" s="36" t="s">
        <v>285</v>
      </c>
      <c r="C243" s="39">
        <v>111657.55</v>
      </c>
      <c r="D243" s="36"/>
      <c r="E243" s="38" t="s">
        <v>89</v>
      </c>
      <c r="F243" s="39">
        <v>0</v>
      </c>
      <c r="G243" s="39">
        <v>111657.55</v>
      </c>
    </row>
    <row r="244" spans="1:7">
      <c r="A244" s="35">
        <v>237</v>
      </c>
      <c r="B244" s="36" t="s">
        <v>286</v>
      </c>
      <c r="C244" s="39">
        <v>996560.33000000007</v>
      </c>
      <c r="D244" s="36"/>
      <c r="E244" s="38" t="s">
        <v>89</v>
      </c>
      <c r="F244" s="39">
        <v>0</v>
      </c>
      <c r="G244" s="39">
        <v>996560.33000000007</v>
      </c>
    </row>
    <row r="245" spans="1:7">
      <c r="A245" s="35">
        <v>238</v>
      </c>
      <c r="B245" s="36" t="s">
        <v>1050</v>
      </c>
      <c r="C245" s="39">
        <v>154395.49</v>
      </c>
      <c r="D245" s="36"/>
      <c r="E245" s="38" t="s">
        <v>89</v>
      </c>
      <c r="F245" s="39">
        <v>0</v>
      </c>
      <c r="G245" s="39">
        <v>154395.49</v>
      </c>
    </row>
    <row r="246" spans="1:7">
      <c r="A246" s="35">
        <v>239</v>
      </c>
      <c r="B246" s="36" t="s">
        <v>1051</v>
      </c>
      <c r="C246" s="39">
        <v>48746.020000000004</v>
      </c>
      <c r="D246" s="36"/>
      <c r="E246" s="38" t="s">
        <v>89</v>
      </c>
      <c r="F246" s="39">
        <v>0</v>
      </c>
      <c r="G246" s="39">
        <v>48746.020000000004</v>
      </c>
    </row>
    <row r="247" spans="1:7">
      <c r="A247" s="35">
        <v>240</v>
      </c>
      <c r="B247" s="36" t="s">
        <v>287</v>
      </c>
      <c r="C247" s="39">
        <v>2049797.6500000001</v>
      </c>
      <c r="D247" s="36"/>
      <c r="E247" s="38" t="s">
        <v>87</v>
      </c>
      <c r="F247" s="39">
        <v>2049797.6500000001</v>
      </c>
      <c r="G247" s="39">
        <v>0</v>
      </c>
    </row>
    <row r="248" spans="1:7">
      <c r="A248" s="35">
        <v>241</v>
      </c>
      <c r="B248" s="36" t="s">
        <v>288</v>
      </c>
      <c r="C248" s="39">
        <v>1267807.6999999997</v>
      </c>
      <c r="D248" s="36"/>
      <c r="E248" s="38" t="s">
        <v>89</v>
      </c>
      <c r="F248" s="39">
        <v>0</v>
      </c>
      <c r="G248" s="39">
        <v>1267807.6999999997</v>
      </c>
    </row>
    <row r="249" spans="1:7">
      <c r="A249" s="35">
        <v>242</v>
      </c>
      <c r="B249" s="36" t="s">
        <v>1257</v>
      </c>
      <c r="C249" s="39">
        <v>48370.97</v>
      </c>
      <c r="D249" s="36"/>
      <c r="E249" s="38" t="s">
        <v>87</v>
      </c>
      <c r="F249" s="39">
        <v>48370.97</v>
      </c>
      <c r="G249" s="39">
        <v>0</v>
      </c>
    </row>
    <row r="250" spans="1:7">
      <c r="A250" s="35">
        <v>243</v>
      </c>
      <c r="B250" s="36" t="s">
        <v>289</v>
      </c>
      <c r="C250" s="39">
        <v>711914.95</v>
      </c>
      <c r="D250" s="36"/>
      <c r="E250" s="38" t="s">
        <v>89</v>
      </c>
      <c r="F250" s="39">
        <v>0</v>
      </c>
      <c r="G250" s="39">
        <v>711914.95</v>
      </c>
    </row>
    <row r="251" spans="1:7">
      <c r="A251" s="35">
        <v>244</v>
      </c>
      <c r="B251" s="36" t="s">
        <v>290</v>
      </c>
      <c r="C251" s="39">
        <v>1041116.2799999999</v>
      </c>
      <c r="D251" s="36"/>
      <c r="E251" s="38" t="s">
        <v>89</v>
      </c>
      <c r="F251" s="39">
        <v>0</v>
      </c>
      <c r="G251" s="39">
        <v>1041116.2799999999</v>
      </c>
    </row>
    <row r="252" spans="1:7">
      <c r="A252" s="35">
        <v>245</v>
      </c>
      <c r="B252" s="36" t="s">
        <v>291</v>
      </c>
      <c r="C252" s="39">
        <v>1250502.92</v>
      </c>
      <c r="D252" s="36"/>
      <c r="E252" s="38" t="s">
        <v>89</v>
      </c>
      <c r="F252" s="39">
        <v>0</v>
      </c>
      <c r="G252" s="39">
        <v>1250502.92</v>
      </c>
    </row>
    <row r="253" spans="1:7">
      <c r="A253" s="35">
        <v>246</v>
      </c>
      <c r="B253" s="36" t="s">
        <v>292</v>
      </c>
      <c r="C253" s="39">
        <v>984168.51</v>
      </c>
      <c r="D253" s="36"/>
      <c r="E253" s="38" t="s">
        <v>89</v>
      </c>
      <c r="F253" s="39">
        <v>0</v>
      </c>
      <c r="G253" s="39">
        <v>984168.51</v>
      </c>
    </row>
    <row r="254" spans="1:7">
      <c r="A254" s="35">
        <v>247</v>
      </c>
      <c r="B254" s="36" t="s">
        <v>293</v>
      </c>
      <c r="C254" s="39">
        <v>389998.94999999995</v>
      </c>
      <c r="D254" s="36"/>
      <c r="E254" s="38" t="s">
        <v>89</v>
      </c>
      <c r="F254" s="39">
        <v>0</v>
      </c>
      <c r="G254" s="39">
        <v>389998.94999999995</v>
      </c>
    </row>
    <row r="255" spans="1:7">
      <c r="A255" s="35">
        <v>248</v>
      </c>
      <c r="B255" s="36" t="s">
        <v>294</v>
      </c>
      <c r="C255" s="39">
        <v>1136489.73</v>
      </c>
      <c r="D255" s="36"/>
      <c r="E255" s="38" t="s">
        <v>89</v>
      </c>
      <c r="F255" s="39">
        <v>0</v>
      </c>
      <c r="G255" s="39">
        <v>1136489.73</v>
      </c>
    </row>
    <row r="256" spans="1:7">
      <c r="A256" s="35">
        <v>249</v>
      </c>
      <c r="B256" s="36" t="s">
        <v>295</v>
      </c>
      <c r="C256" s="39">
        <v>1285390.0699999998</v>
      </c>
      <c r="D256" s="36"/>
      <c r="E256" s="38" t="s">
        <v>109</v>
      </c>
      <c r="F256" s="39">
        <v>0</v>
      </c>
      <c r="G256" s="39">
        <v>0</v>
      </c>
    </row>
    <row r="257" spans="1:7">
      <c r="A257" s="35">
        <v>250</v>
      </c>
      <c r="B257" s="36" t="s">
        <v>296</v>
      </c>
      <c r="C257" s="39">
        <v>1840545.69</v>
      </c>
      <c r="D257" s="36"/>
      <c r="E257" s="38" t="s">
        <v>89</v>
      </c>
      <c r="F257" s="39">
        <v>0</v>
      </c>
      <c r="G257" s="39">
        <v>1840545.69</v>
      </c>
    </row>
    <row r="258" spans="1:7">
      <c r="A258" s="35">
        <v>251</v>
      </c>
      <c r="B258" s="36" t="s">
        <v>297</v>
      </c>
      <c r="C258" s="39">
        <v>904490.96</v>
      </c>
      <c r="D258" s="36"/>
      <c r="E258" s="38" t="s">
        <v>89</v>
      </c>
      <c r="F258" s="39">
        <v>0</v>
      </c>
      <c r="G258" s="39">
        <v>904490.96</v>
      </c>
    </row>
    <row r="259" spans="1:7">
      <c r="A259" s="35">
        <v>252</v>
      </c>
      <c r="B259" s="36" t="s">
        <v>298</v>
      </c>
      <c r="C259" s="39">
        <v>578608.9</v>
      </c>
      <c r="D259" s="36"/>
      <c r="E259" s="38" t="s">
        <v>89</v>
      </c>
      <c r="F259" s="39">
        <v>0</v>
      </c>
      <c r="G259" s="39">
        <v>578608.9</v>
      </c>
    </row>
    <row r="260" spans="1:7">
      <c r="A260" s="35">
        <v>253</v>
      </c>
      <c r="B260" s="36" t="s">
        <v>299</v>
      </c>
      <c r="C260" s="39">
        <v>774656.46</v>
      </c>
      <c r="D260" s="36"/>
      <c r="E260" s="38" t="s">
        <v>89</v>
      </c>
      <c r="F260" s="39">
        <v>0</v>
      </c>
      <c r="G260" s="39">
        <v>774656.46</v>
      </c>
    </row>
    <row r="261" spans="1:7">
      <c r="A261" s="35">
        <v>254</v>
      </c>
      <c r="B261" s="36" t="s">
        <v>300</v>
      </c>
      <c r="C261" s="39">
        <v>1434835.73</v>
      </c>
      <c r="D261" s="36"/>
      <c r="E261" s="38" t="s">
        <v>89</v>
      </c>
      <c r="F261" s="39">
        <v>0</v>
      </c>
      <c r="G261" s="39">
        <v>1434835.73</v>
      </c>
    </row>
    <row r="262" spans="1:7">
      <c r="A262" s="35">
        <v>255</v>
      </c>
      <c r="B262" s="36" t="s">
        <v>301</v>
      </c>
      <c r="C262" s="39">
        <v>1173012.52</v>
      </c>
      <c r="D262" s="36"/>
      <c r="E262" s="38" t="s">
        <v>89</v>
      </c>
      <c r="F262" s="39">
        <v>0</v>
      </c>
      <c r="G262" s="39">
        <v>1173012.52</v>
      </c>
    </row>
    <row r="263" spans="1:7">
      <c r="A263" s="35">
        <v>256</v>
      </c>
      <c r="B263" s="36" t="s">
        <v>302</v>
      </c>
      <c r="C263" s="39">
        <v>1305404.6499999999</v>
      </c>
      <c r="D263" s="36"/>
      <c r="E263" s="38" t="s">
        <v>89</v>
      </c>
      <c r="F263" s="39">
        <v>0</v>
      </c>
      <c r="G263" s="39">
        <v>1305404.6499999999</v>
      </c>
    </row>
    <row r="264" spans="1:7">
      <c r="A264" s="35">
        <v>257</v>
      </c>
      <c r="B264" s="36" t="s">
        <v>303</v>
      </c>
      <c r="C264" s="39">
        <v>2366978.8000000003</v>
      </c>
      <c r="D264" s="36"/>
      <c r="E264" s="38" t="s">
        <v>89</v>
      </c>
      <c r="F264" s="39">
        <v>0</v>
      </c>
      <c r="G264" s="39">
        <v>2366978.8000000003</v>
      </c>
    </row>
    <row r="265" spans="1:7">
      <c r="A265" s="35">
        <v>258</v>
      </c>
      <c r="B265" s="36" t="s">
        <v>304</v>
      </c>
      <c r="C265" s="39">
        <v>641306.23</v>
      </c>
      <c r="D265" s="36"/>
      <c r="E265" s="38" t="s">
        <v>89</v>
      </c>
      <c r="F265" s="39">
        <v>0</v>
      </c>
      <c r="G265" s="39">
        <v>641306.23</v>
      </c>
    </row>
    <row r="266" spans="1:7">
      <c r="A266" s="35">
        <v>259</v>
      </c>
      <c r="B266" s="36" t="s">
        <v>305</v>
      </c>
      <c r="C266" s="39">
        <v>92683.9</v>
      </c>
      <c r="D266" s="36"/>
      <c r="E266" s="38" t="s">
        <v>89</v>
      </c>
      <c r="F266" s="39">
        <v>0</v>
      </c>
      <c r="G266" s="39">
        <v>92683.9</v>
      </c>
    </row>
    <row r="267" spans="1:7">
      <c r="A267" s="35">
        <v>260</v>
      </c>
      <c r="B267" s="36" t="s">
        <v>306</v>
      </c>
      <c r="C267" s="39">
        <v>94210.14</v>
      </c>
      <c r="D267" s="36"/>
      <c r="E267" s="38" t="s">
        <v>89</v>
      </c>
      <c r="F267" s="39">
        <v>0</v>
      </c>
      <c r="G267" s="39">
        <v>94210.14</v>
      </c>
    </row>
    <row r="268" spans="1:7">
      <c r="A268" s="35">
        <v>261</v>
      </c>
      <c r="B268" s="36" t="s">
        <v>307</v>
      </c>
      <c r="C268" s="39">
        <v>100595.56999999999</v>
      </c>
      <c r="D268" s="36"/>
      <c r="E268" s="38" t="s">
        <v>89</v>
      </c>
      <c r="F268" s="39">
        <v>0</v>
      </c>
      <c r="G268" s="39">
        <v>100595.56999999999</v>
      </c>
    </row>
    <row r="269" spans="1:7">
      <c r="A269" s="35">
        <v>262</v>
      </c>
      <c r="B269" s="36" t="s">
        <v>308</v>
      </c>
      <c r="C269" s="39">
        <v>69911.17</v>
      </c>
      <c r="D269" s="36"/>
      <c r="E269" s="38" t="s">
        <v>89</v>
      </c>
      <c r="F269" s="39">
        <v>0</v>
      </c>
      <c r="G269" s="39">
        <v>69911.17</v>
      </c>
    </row>
    <row r="270" spans="1:7">
      <c r="A270" s="35">
        <v>263</v>
      </c>
      <c r="B270" s="36" t="s">
        <v>309</v>
      </c>
      <c r="C270" s="39">
        <v>73012.72</v>
      </c>
      <c r="D270" s="36"/>
      <c r="E270" s="38" t="s">
        <v>89</v>
      </c>
      <c r="F270" s="39">
        <v>0</v>
      </c>
      <c r="G270" s="39">
        <v>73012.72</v>
      </c>
    </row>
    <row r="271" spans="1:7">
      <c r="A271" s="35">
        <v>264</v>
      </c>
      <c r="B271" s="36" t="s">
        <v>310</v>
      </c>
      <c r="C271" s="39">
        <v>12194.19</v>
      </c>
      <c r="D271" s="36"/>
      <c r="E271" s="38" t="s">
        <v>89</v>
      </c>
      <c r="F271" s="39">
        <v>0</v>
      </c>
      <c r="G271" s="39">
        <v>12194.19</v>
      </c>
    </row>
    <row r="272" spans="1:7">
      <c r="A272" s="35">
        <v>265</v>
      </c>
      <c r="B272" s="36" t="s">
        <v>311</v>
      </c>
      <c r="C272" s="39">
        <v>65718.42</v>
      </c>
      <c r="D272" s="36"/>
      <c r="E272" s="38" t="s">
        <v>89</v>
      </c>
      <c r="F272" s="39">
        <v>0</v>
      </c>
      <c r="G272" s="39">
        <v>65718.42</v>
      </c>
    </row>
    <row r="273" spans="1:7">
      <c r="A273" s="35">
        <v>266</v>
      </c>
      <c r="B273" s="36" t="s">
        <v>312</v>
      </c>
      <c r="C273" s="39">
        <v>58752.009999999995</v>
      </c>
      <c r="D273" s="36"/>
      <c r="E273" s="38" t="s">
        <v>89</v>
      </c>
      <c r="F273" s="39">
        <v>0</v>
      </c>
      <c r="G273" s="39">
        <v>58752.009999999995</v>
      </c>
    </row>
    <row r="274" spans="1:7">
      <c r="A274" s="35">
        <v>267</v>
      </c>
      <c r="B274" s="36" t="s">
        <v>313</v>
      </c>
      <c r="C274" s="39">
        <v>69647.94</v>
      </c>
      <c r="D274" s="36"/>
      <c r="E274" s="38" t="s">
        <v>89</v>
      </c>
      <c r="F274" s="39">
        <v>0</v>
      </c>
      <c r="G274" s="39">
        <v>69647.94</v>
      </c>
    </row>
    <row r="275" spans="1:7">
      <c r="A275" s="35">
        <v>268</v>
      </c>
      <c r="B275" s="36" t="s">
        <v>314</v>
      </c>
      <c r="C275" s="39">
        <v>69647.97</v>
      </c>
      <c r="D275" s="36"/>
      <c r="E275" s="38" t="s">
        <v>89</v>
      </c>
      <c r="F275" s="39">
        <v>0</v>
      </c>
      <c r="G275" s="39">
        <v>69647.97</v>
      </c>
    </row>
    <row r="276" spans="1:7">
      <c r="A276" s="35">
        <v>269</v>
      </c>
      <c r="B276" s="36" t="s">
        <v>315</v>
      </c>
      <c r="C276" s="39">
        <v>1685452.7099999997</v>
      </c>
      <c r="D276" s="36"/>
      <c r="E276" s="38" t="s">
        <v>89</v>
      </c>
      <c r="F276" s="39">
        <v>0</v>
      </c>
      <c r="G276" s="39">
        <v>1685452.7099999997</v>
      </c>
    </row>
    <row r="277" spans="1:7">
      <c r="A277" s="35">
        <v>270</v>
      </c>
      <c r="B277" s="36" t="s">
        <v>316</v>
      </c>
      <c r="C277" s="39">
        <v>51235.86</v>
      </c>
      <c r="D277" s="36"/>
      <c r="E277" s="38" t="s">
        <v>89</v>
      </c>
      <c r="F277" s="39">
        <v>0</v>
      </c>
      <c r="G277" s="39">
        <v>51235.86</v>
      </c>
    </row>
    <row r="278" spans="1:7">
      <c r="A278" s="35">
        <v>271</v>
      </c>
      <c r="B278" s="36" t="s">
        <v>317</v>
      </c>
      <c r="C278" s="39">
        <v>32904.629999999997</v>
      </c>
      <c r="D278" s="36"/>
      <c r="E278" s="38" t="s">
        <v>89</v>
      </c>
      <c r="F278" s="39">
        <v>0</v>
      </c>
      <c r="G278" s="39">
        <v>32904.629999999997</v>
      </c>
    </row>
    <row r="279" spans="1:7">
      <c r="A279" s="35">
        <v>272</v>
      </c>
      <c r="B279" s="36" t="s">
        <v>318</v>
      </c>
      <c r="C279" s="39">
        <v>55662.009999999995</v>
      </c>
      <c r="D279" s="36"/>
      <c r="E279" s="38" t="s">
        <v>89</v>
      </c>
      <c r="F279" s="39">
        <v>0</v>
      </c>
      <c r="G279" s="39">
        <v>55662.009999999995</v>
      </c>
    </row>
    <row r="280" spans="1:7">
      <c r="A280" s="35">
        <v>273</v>
      </c>
      <c r="B280" s="36" t="s">
        <v>319</v>
      </c>
      <c r="C280" s="39">
        <v>100018.7</v>
      </c>
      <c r="D280" s="36"/>
      <c r="E280" s="38" t="s">
        <v>89</v>
      </c>
      <c r="F280" s="39">
        <v>0</v>
      </c>
      <c r="G280" s="39">
        <v>100018.7</v>
      </c>
    </row>
    <row r="281" spans="1:7">
      <c r="A281" s="35">
        <v>274</v>
      </c>
      <c r="B281" s="36" t="s">
        <v>320</v>
      </c>
      <c r="C281" s="39">
        <v>77960.36</v>
      </c>
      <c r="D281" s="36"/>
      <c r="E281" s="38" t="s">
        <v>89</v>
      </c>
      <c r="F281" s="39">
        <v>0</v>
      </c>
      <c r="G281" s="39">
        <v>77960.36</v>
      </c>
    </row>
    <row r="282" spans="1:7">
      <c r="A282" s="35">
        <v>275</v>
      </c>
      <c r="B282" s="36" t="s">
        <v>321</v>
      </c>
      <c r="C282" s="39">
        <v>83273.67</v>
      </c>
      <c r="D282" s="36"/>
      <c r="E282" s="38" t="s">
        <v>89</v>
      </c>
      <c r="F282" s="39">
        <v>0</v>
      </c>
      <c r="G282" s="39">
        <v>83273.67</v>
      </c>
    </row>
    <row r="283" spans="1:7">
      <c r="A283" s="35">
        <v>276</v>
      </c>
      <c r="B283" s="36" t="s">
        <v>322</v>
      </c>
      <c r="C283" s="39">
        <v>138887.26999999999</v>
      </c>
      <c r="D283" s="36"/>
      <c r="E283" s="38" t="s">
        <v>89</v>
      </c>
      <c r="F283" s="39">
        <v>0</v>
      </c>
      <c r="G283" s="39">
        <v>138887.26999999999</v>
      </c>
    </row>
    <row r="284" spans="1:7">
      <c r="A284" s="35">
        <v>277</v>
      </c>
      <c r="B284" s="36" t="s">
        <v>323</v>
      </c>
      <c r="C284" s="39">
        <v>136385.35</v>
      </c>
      <c r="D284" s="36"/>
      <c r="E284" s="38" t="s">
        <v>89</v>
      </c>
      <c r="F284" s="39">
        <v>0</v>
      </c>
      <c r="G284" s="39">
        <v>136385.35</v>
      </c>
    </row>
    <row r="285" spans="1:7">
      <c r="A285" s="35">
        <v>278</v>
      </c>
      <c r="B285" s="36" t="s">
        <v>324</v>
      </c>
      <c r="C285" s="39">
        <v>72051.95</v>
      </c>
      <c r="D285" s="36"/>
      <c r="E285" s="38" t="s">
        <v>89</v>
      </c>
      <c r="F285" s="39">
        <v>0</v>
      </c>
      <c r="G285" s="39">
        <v>72051.95</v>
      </c>
    </row>
    <row r="286" spans="1:7">
      <c r="A286" s="35">
        <v>279</v>
      </c>
      <c r="B286" s="36" t="s">
        <v>325</v>
      </c>
      <c r="C286" s="39">
        <v>1319990.03</v>
      </c>
      <c r="D286" s="36"/>
      <c r="E286" s="38" t="s">
        <v>89</v>
      </c>
      <c r="F286" s="39">
        <v>0</v>
      </c>
      <c r="G286" s="39">
        <v>1319990.03</v>
      </c>
    </row>
    <row r="287" spans="1:7">
      <c r="A287" s="35">
        <v>280</v>
      </c>
      <c r="B287" s="36" t="s">
        <v>326</v>
      </c>
      <c r="C287" s="39">
        <v>224570.12</v>
      </c>
      <c r="D287" s="36"/>
      <c r="E287" s="38" t="s">
        <v>89</v>
      </c>
      <c r="F287" s="39">
        <v>0</v>
      </c>
      <c r="G287" s="39">
        <v>224570.12</v>
      </c>
    </row>
    <row r="288" spans="1:7">
      <c r="A288" s="35">
        <v>281</v>
      </c>
      <c r="B288" s="36" t="s">
        <v>327</v>
      </c>
      <c r="C288" s="39">
        <v>73119.199999999997</v>
      </c>
      <c r="D288" s="36"/>
      <c r="E288" s="38" t="s">
        <v>89</v>
      </c>
      <c r="F288" s="39">
        <v>0</v>
      </c>
      <c r="G288" s="39">
        <v>73119.199999999997</v>
      </c>
    </row>
    <row r="289" spans="1:7">
      <c r="A289" s="35">
        <v>282</v>
      </c>
      <c r="B289" s="36" t="s">
        <v>328</v>
      </c>
      <c r="C289" s="39">
        <v>91390.6</v>
      </c>
      <c r="D289" s="36"/>
      <c r="E289" s="38" t="s">
        <v>89</v>
      </c>
      <c r="F289" s="39">
        <v>0</v>
      </c>
      <c r="G289" s="39">
        <v>91390.6</v>
      </c>
    </row>
    <row r="290" spans="1:7">
      <c r="A290" s="35">
        <v>283</v>
      </c>
      <c r="B290" s="36" t="s">
        <v>329</v>
      </c>
      <c r="C290" s="39">
        <v>87772.31</v>
      </c>
      <c r="D290" s="36"/>
      <c r="E290" s="38" t="s">
        <v>89</v>
      </c>
      <c r="F290" s="39">
        <v>0</v>
      </c>
      <c r="G290" s="39">
        <v>87772.31</v>
      </c>
    </row>
    <row r="291" spans="1:7">
      <c r="A291" s="35">
        <v>284</v>
      </c>
      <c r="B291" s="36" t="s">
        <v>330</v>
      </c>
      <c r="C291" s="39">
        <v>71301.88</v>
      </c>
      <c r="D291" s="36"/>
      <c r="E291" s="38" t="s">
        <v>89</v>
      </c>
      <c r="F291" s="39">
        <v>0</v>
      </c>
      <c r="G291" s="39">
        <v>71301.88</v>
      </c>
    </row>
    <row r="292" spans="1:7">
      <c r="A292" s="35">
        <v>285</v>
      </c>
      <c r="B292" s="36" t="s">
        <v>331</v>
      </c>
      <c r="C292" s="39">
        <v>91255.38</v>
      </c>
      <c r="D292" s="36"/>
      <c r="E292" s="38" t="s">
        <v>89</v>
      </c>
      <c r="F292" s="39">
        <v>0</v>
      </c>
      <c r="G292" s="39">
        <v>91255.38</v>
      </c>
    </row>
    <row r="293" spans="1:7">
      <c r="A293" s="35">
        <v>286</v>
      </c>
      <c r="B293" s="36" t="s">
        <v>332</v>
      </c>
      <c r="C293" s="39">
        <v>48871.29</v>
      </c>
      <c r="D293" s="36"/>
      <c r="E293" s="38" t="s">
        <v>89</v>
      </c>
      <c r="F293" s="39">
        <v>0</v>
      </c>
      <c r="G293" s="39">
        <v>48871.29</v>
      </c>
    </row>
    <row r="294" spans="1:7">
      <c r="A294" s="35">
        <v>287</v>
      </c>
      <c r="B294" s="36" t="s">
        <v>333</v>
      </c>
      <c r="C294" s="39">
        <v>68238.740000000005</v>
      </c>
      <c r="D294" s="36"/>
      <c r="E294" s="38" t="s">
        <v>89</v>
      </c>
      <c r="F294" s="39">
        <v>0</v>
      </c>
      <c r="G294" s="39">
        <v>68238.740000000005</v>
      </c>
    </row>
    <row r="295" spans="1:7">
      <c r="A295" s="35">
        <v>288</v>
      </c>
      <c r="B295" s="36" t="s">
        <v>334</v>
      </c>
      <c r="C295" s="39">
        <v>83408.91</v>
      </c>
      <c r="D295" s="36"/>
      <c r="E295" s="38" t="s">
        <v>89</v>
      </c>
      <c r="F295" s="39">
        <v>0</v>
      </c>
      <c r="G295" s="39">
        <v>83408.91</v>
      </c>
    </row>
    <row r="296" spans="1:7">
      <c r="A296" s="35">
        <v>289</v>
      </c>
      <c r="B296" s="36" t="s">
        <v>335</v>
      </c>
      <c r="C296" s="39">
        <v>53247.3</v>
      </c>
      <c r="D296" s="36"/>
      <c r="E296" s="38" t="s">
        <v>89</v>
      </c>
      <c r="F296" s="39">
        <v>0</v>
      </c>
      <c r="G296" s="39">
        <v>53247.3</v>
      </c>
    </row>
    <row r="297" spans="1:7">
      <c r="A297" s="35">
        <v>290</v>
      </c>
      <c r="B297" s="36" t="s">
        <v>336</v>
      </c>
      <c r="C297" s="39">
        <v>864466.74</v>
      </c>
      <c r="D297" s="36"/>
      <c r="E297" s="38" t="s">
        <v>89</v>
      </c>
      <c r="F297" s="39">
        <v>0</v>
      </c>
      <c r="G297" s="39">
        <v>864466.74</v>
      </c>
    </row>
    <row r="298" spans="1:7">
      <c r="A298" s="35">
        <v>291</v>
      </c>
      <c r="B298" s="36" t="s">
        <v>337</v>
      </c>
      <c r="C298" s="39">
        <v>50568.23</v>
      </c>
      <c r="D298" s="36"/>
      <c r="E298" s="38" t="s">
        <v>89</v>
      </c>
      <c r="F298" s="39">
        <v>0</v>
      </c>
      <c r="G298" s="39">
        <v>50568.23</v>
      </c>
    </row>
    <row r="299" spans="1:7">
      <c r="A299" s="35">
        <v>292</v>
      </c>
      <c r="B299" s="36" t="s">
        <v>338</v>
      </c>
      <c r="C299" s="39">
        <v>44486.07</v>
      </c>
      <c r="D299" s="36"/>
      <c r="E299" s="38" t="s">
        <v>89</v>
      </c>
      <c r="F299" s="39">
        <v>0</v>
      </c>
      <c r="G299" s="39">
        <v>44486.07</v>
      </c>
    </row>
    <row r="300" spans="1:7">
      <c r="A300" s="35">
        <v>293</v>
      </c>
      <c r="B300" s="36" t="s">
        <v>339</v>
      </c>
      <c r="C300" s="39">
        <v>51829.87</v>
      </c>
      <c r="D300" s="36"/>
      <c r="E300" s="38" t="s">
        <v>89</v>
      </c>
      <c r="F300" s="39">
        <v>0</v>
      </c>
      <c r="G300" s="39">
        <v>51829.87</v>
      </c>
    </row>
    <row r="301" spans="1:7">
      <c r="A301" s="35">
        <v>294</v>
      </c>
      <c r="B301" s="36" t="s">
        <v>340</v>
      </c>
      <c r="C301" s="39">
        <v>38682.46</v>
      </c>
      <c r="D301" s="36"/>
      <c r="E301" s="38" t="s">
        <v>89</v>
      </c>
      <c r="F301" s="39">
        <v>0</v>
      </c>
      <c r="G301" s="39">
        <v>38682.46</v>
      </c>
    </row>
    <row r="302" spans="1:7">
      <c r="A302" s="35">
        <v>295</v>
      </c>
      <c r="B302" s="36" t="s">
        <v>341</v>
      </c>
      <c r="C302" s="39">
        <v>34482.47</v>
      </c>
      <c r="D302" s="36"/>
      <c r="E302" s="38" t="s">
        <v>89</v>
      </c>
      <c r="F302" s="39">
        <v>0</v>
      </c>
      <c r="G302" s="39">
        <v>34482.47</v>
      </c>
    </row>
    <row r="303" spans="1:7">
      <c r="A303" s="35">
        <v>296</v>
      </c>
      <c r="B303" s="36" t="s">
        <v>342</v>
      </c>
      <c r="C303" s="39">
        <v>32530</v>
      </c>
      <c r="D303" s="36"/>
      <c r="E303" s="38" t="s">
        <v>89</v>
      </c>
      <c r="F303" s="39">
        <v>0</v>
      </c>
      <c r="G303" s="39">
        <v>32530</v>
      </c>
    </row>
    <row r="304" spans="1:7">
      <c r="A304" s="35">
        <v>297</v>
      </c>
      <c r="B304" s="36" t="s">
        <v>343</v>
      </c>
      <c r="C304" s="39">
        <v>40004.629999999997</v>
      </c>
      <c r="D304" s="36"/>
      <c r="E304" s="38" t="s">
        <v>89</v>
      </c>
      <c r="F304" s="39">
        <v>0</v>
      </c>
      <c r="G304" s="39">
        <v>40004.629999999997</v>
      </c>
    </row>
    <row r="305" spans="1:7">
      <c r="A305" s="35">
        <v>298</v>
      </c>
      <c r="B305" s="36" t="s">
        <v>344</v>
      </c>
      <c r="C305" s="39">
        <v>1077583.55</v>
      </c>
      <c r="D305" s="36"/>
      <c r="E305" s="38" t="s">
        <v>89</v>
      </c>
      <c r="F305" s="39">
        <v>0</v>
      </c>
      <c r="G305" s="39">
        <v>1077583.55</v>
      </c>
    </row>
    <row r="306" spans="1:7">
      <c r="A306" s="35">
        <v>299</v>
      </c>
      <c r="B306" s="36" t="s">
        <v>345</v>
      </c>
      <c r="C306" s="39">
        <v>1255661.8</v>
      </c>
      <c r="D306" s="36"/>
      <c r="E306" s="38" t="s">
        <v>89</v>
      </c>
      <c r="F306" s="39">
        <v>0</v>
      </c>
      <c r="G306" s="39">
        <v>1255661.8</v>
      </c>
    </row>
    <row r="307" spans="1:7">
      <c r="A307" s="35">
        <v>300</v>
      </c>
      <c r="B307" s="36" t="s">
        <v>346</v>
      </c>
      <c r="C307" s="39">
        <v>599219.41</v>
      </c>
      <c r="D307" s="36"/>
      <c r="E307" s="38" t="s">
        <v>89</v>
      </c>
      <c r="F307" s="39">
        <v>0</v>
      </c>
      <c r="G307" s="39">
        <v>599219.41</v>
      </c>
    </row>
    <row r="308" spans="1:7">
      <c r="A308" s="35">
        <v>301</v>
      </c>
      <c r="B308" s="36" t="s">
        <v>347</v>
      </c>
      <c r="C308" s="39">
        <v>1431019.97</v>
      </c>
      <c r="D308" s="36"/>
      <c r="E308" s="38" t="s">
        <v>89</v>
      </c>
      <c r="F308" s="39">
        <v>0</v>
      </c>
      <c r="G308" s="39">
        <v>1431019.97</v>
      </c>
    </row>
    <row r="309" spans="1:7">
      <c r="A309" s="35">
        <v>302</v>
      </c>
      <c r="B309" s="36" t="s">
        <v>348</v>
      </c>
      <c r="C309" s="39">
        <v>521622.57</v>
      </c>
      <c r="D309" s="36"/>
      <c r="E309" s="38" t="s">
        <v>89</v>
      </c>
      <c r="F309" s="39">
        <v>0</v>
      </c>
      <c r="G309" s="39">
        <v>521622.57</v>
      </c>
    </row>
    <row r="310" spans="1:7">
      <c r="A310" s="35">
        <v>303</v>
      </c>
      <c r="B310" s="36" t="s">
        <v>349</v>
      </c>
      <c r="C310" s="39">
        <v>1639123.5199999998</v>
      </c>
      <c r="D310" s="36"/>
      <c r="E310" s="38" t="s">
        <v>89</v>
      </c>
      <c r="F310" s="39">
        <v>0</v>
      </c>
      <c r="G310" s="39">
        <v>1639123.5199999998</v>
      </c>
    </row>
    <row r="311" spans="1:7">
      <c r="A311" s="35">
        <v>304</v>
      </c>
      <c r="B311" s="36" t="s">
        <v>350</v>
      </c>
      <c r="C311" s="39">
        <v>390481.85</v>
      </c>
      <c r="D311" s="36"/>
      <c r="E311" s="38" t="s">
        <v>89</v>
      </c>
      <c r="F311" s="39">
        <v>0</v>
      </c>
      <c r="G311" s="39">
        <v>390481.85</v>
      </c>
    </row>
    <row r="312" spans="1:7">
      <c r="A312" s="35">
        <v>305</v>
      </c>
      <c r="B312" s="36" t="s">
        <v>351</v>
      </c>
      <c r="C312" s="39">
        <v>294580.44000000006</v>
      </c>
      <c r="D312" s="36"/>
      <c r="E312" s="38" t="s">
        <v>89</v>
      </c>
      <c r="F312" s="39">
        <v>0</v>
      </c>
      <c r="G312" s="39">
        <v>294580.44000000006</v>
      </c>
    </row>
    <row r="313" spans="1:7">
      <c r="A313" s="35">
        <v>306</v>
      </c>
      <c r="B313" s="36" t="s">
        <v>352</v>
      </c>
      <c r="C313" s="39">
        <v>662539.21</v>
      </c>
      <c r="D313" s="36"/>
      <c r="E313" s="38" t="s">
        <v>89</v>
      </c>
      <c r="F313" s="39">
        <v>0</v>
      </c>
      <c r="G313" s="39">
        <v>662539.21</v>
      </c>
    </row>
    <row r="314" spans="1:7">
      <c r="A314" s="35">
        <v>307</v>
      </c>
      <c r="B314" s="36" t="s">
        <v>353</v>
      </c>
      <c r="C314" s="39">
        <v>217845.28999999998</v>
      </c>
      <c r="D314" s="36"/>
      <c r="E314" s="38" t="s">
        <v>89</v>
      </c>
      <c r="F314" s="39">
        <v>0</v>
      </c>
      <c r="G314" s="39">
        <v>217845.28999999998</v>
      </c>
    </row>
    <row r="315" spans="1:7">
      <c r="A315" s="35">
        <v>308</v>
      </c>
      <c r="B315" s="36" t="s">
        <v>354</v>
      </c>
      <c r="C315" s="39">
        <v>476346.56</v>
      </c>
      <c r="D315" s="36"/>
      <c r="E315" s="38" t="s">
        <v>89</v>
      </c>
      <c r="F315" s="39">
        <v>0</v>
      </c>
      <c r="G315" s="39">
        <v>476346.56</v>
      </c>
    </row>
    <row r="316" spans="1:7">
      <c r="A316" s="35">
        <v>309</v>
      </c>
      <c r="B316" s="36" t="s">
        <v>355</v>
      </c>
      <c r="C316" s="39">
        <v>235077.69999999998</v>
      </c>
      <c r="D316" s="36"/>
      <c r="E316" s="38" t="s">
        <v>89</v>
      </c>
      <c r="F316" s="39">
        <v>0</v>
      </c>
      <c r="G316" s="39">
        <v>235077.69999999998</v>
      </c>
    </row>
    <row r="317" spans="1:7">
      <c r="A317" s="35">
        <v>310</v>
      </c>
      <c r="B317" s="36" t="s">
        <v>356</v>
      </c>
      <c r="C317" s="39">
        <v>1441335.6300000001</v>
      </c>
      <c r="D317" s="36"/>
      <c r="E317" s="38" t="s">
        <v>89</v>
      </c>
      <c r="F317" s="39">
        <v>0</v>
      </c>
      <c r="G317" s="39">
        <v>1441335.6300000001</v>
      </c>
    </row>
    <row r="318" spans="1:7">
      <c r="A318" s="35">
        <v>311</v>
      </c>
      <c r="B318" s="36" t="s">
        <v>357</v>
      </c>
      <c r="C318" s="39">
        <v>2195726.67</v>
      </c>
      <c r="D318" s="36"/>
      <c r="E318" s="38" t="s">
        <v>87</v>
      </c>
      <c r="F318" s="39">
        <v>2195726.67</v>
      </c>
      <c r="G318" s="39">
        <v>0</v>
      </c>
    </row>
    <row r="319" spans="1:7">
      <c r="A319" s="35">
        <v>312</v>
      </c>
      <c r="B319" s="36" t="s">
        <v>1041</v>
      </c>
      <c r="C319" s="39">
        <v>173607.74</v>
      </c>
      <c r="D319" s="36"/>
      <c r="E319" s="38" t="s">
        <v>89</v>
      </c>
      <c r="F319" s="39">
        <v>0</v>
      </c>
      <c r="G319" s="39">
        <v>173607.74</v>
      </c>
    </row>
    <row r="320" spans="1:7">
      <c r="A320" s="35">
        <v>313</v>
      </c>
      <c r="B320" s="36" t="s">
        <v>358</v>
      </c>
      <c r="C320" s="39">
        <v>470283.15</v>
      </c>
      <c r="D320" s="36"/>
      <c r="E320" s="38" t="s">
        <v>89</v>
      </c>
      <c r="F320" s="39">
        <v>0</v>
      </c>
      <c r="G320" s="39">
        <v>470283.15</v>
      </c>
    </row>
    <row r="321" spans="1:7">
      <c r="A321" s="35">
        <v>314</v>
      </c>
      <c r="B321" s="36" t="s">
        <v>359</v>
      </c>
      <c r="C321" s="39">
        <v>954582.54</v>
      </c>
      <c r="D321" s="36"/>
      <c r="E321" s="38" t="s">
        <v>89</v>
      </c>
      <c r="F321" s="39">
        <v>0</v>
      </c>
      <c r="G321" s="39">
        <v>954582.54</v>
      </c>
    </row>
    <row r="322" spans="1:7">
      <c r="A322" s="35">
        <v>315</v>
      </c>
      <c r="B322" s="36" t="s">
        <v>360</v>
      </c>
      <c r="C322" s="39">
        <v>1344885.14</v>
      </c>
      <c r="D322" s="36"/>
      <c r="E322" s="38" t="s">
        <v>89</v>
      </c>
      <c r="F322" s="39">
        <v>0</v>
      </c>
      <c r="G322" s="39">
        <v>1344885.14</v>
      </c>
    </row>
    <row r="323" spans="1:7">
      <c r="A323" s="35">
        <v>316</v>
      </c>
      <c r="B323" s="36" t="s">
        <v>361</v>
      </c>
      <c r="C323" s="39">
        <v>1027534.6300000001</v>
      </c>
      <c r="D323" s="36"/>
      <c r="E323" s="38" t="s">
        <v>89</v>
      </c>
      <c r="F323" s="39">
        <v>0</v>
      </c>
      <c r="G323" s="39">
        <v>1027534.6300000001</v>
      </c>
    </row>
    <row r="324" spans="1:7">
      <c r="A324" s="35">
        <v>317</v>
      </c>
      <c r="B324" s="36" t="s">
        <v>362</v>
      </c>
      <c r="C324" s="39">
        <v>895661.76</v>
      </c>
      <c r="D324" s="36"/>
      <c r="E324" s="38" t="s">
        <v>89</v>
      </c>
      <c r="F324" s="39">
        <v>0</v>
      </c>
      <c r="G324" s="39">
        <v>895661.76</v>
      </c>
    </row>
    <row r="325" spans="1:7">
      <c r="A325" s="35">
        <v>318</v>
      </c>
      <c r="B325" s="36" t="s">
        <v>363</v>
      </c>
      <c r="C325" s="39">
        <v>1403920.06</v>
      </c>
      <c r="D325" s="36"/>
      <c r="E325" s="38" t="s">
        <v>89</v>
      </c>
      <c r="F325" s="39">
        <v>0</v>
      </c>
      <c r="G325" s="39">
        <v>1403920.06</v>
      </c>
    </row>
    <row r="326" spans="1:7">
      <c r="A326" s="35">
        <v>319</v>
      </c>
      <c r="B326" s="36" t="s">
        <v>364</v>
      </c>
      <c r="C326" s="39">
        <v>491625.51999999996</v>
      </c>
      <c r="D326" s="36"/>
      <c r="E326" s="38" t="s">
        <v>89</v>
      </c>
      <c r="F326" s="39">
        <v>0</v>
      </c>
      <c r="G326" s="39">
        <v>491625.51999999996</v>
      </c>
    </row>
    <row r="327" spans="1:7">
      <c r="A327" s="35">
        <v>320</v>
      </c>
      <c r="B327" s="36" t="s">
        <v>365</v>
      </c>
      <c r="C327" s="39">
        <v>766779.16</v>
      </c>
      <c r="D327" s="36"/>
      <c r="E327" s="38" t="s">
        <v>89</v>
      </c>
      <c r="F327" s="39">
        <v>0</v>
      </c>
      <c r="G327" s="39">
        <v>766779.16</v>
      </c>
    </row>
    <row r="328" spans="1:7">
      <c r="A328" s="35">
        <v>321</v>
      </c>
      <c r="B328" s="36" t="s">
        <v>366</v>
      </c>
      <c r="C328" s="39">
        <v>229097.56</v>
      </c>
      <c r="D328" s="36"/>
      <c r="E328" s="38" t="s">
        <v>87</v>
      </c>
      <c r="F328" s="39">
        <v>229097.56</v>
      </c>
      <c r="G328" s="39">
        <v>0</v>
      </c>
    </row>
    <row r="329" spans="1:7">
      <c r="A329" s="35">
        <v>322</v>
      </c>
      <c r="B329" s="36" t="s">
        <v>367</v>
      </c>
      <c r="C329" s="39">
        <v>965806.85999999987</v>
      </c>
      <c r="D329" s="36"/>
      <c r="E329" s="38" t="s">
        <v>109</v>
      </c>
      <c r="F329" s="39">
        <v>0</v>
      </c>
      <c r="G329" s="39">
        <v>0</v>
      </c>
    </row>
    <row r="330" spans="1:7">
      <c r="A330" s="35">
        <v>323</v>
      </c>
      <c r="B330" s="36" t="s">
        <v>368</v>
      </c>
      <c r="C330" s="39">
        <v>1671701.4200000002</v>
      </c>
      <c r="D330" s="36"/>
      <c r="E330" s="38" t="s">
        <v>109</v>
      </c>
      <c r="F330" s="39">
        <v>0</v>
      </c>
      <c r="G330" s="39">
        <v>0</v>
      </c>
    </row>
    <row r="331" spans="1:7">
      <c r="A331" s="35">
        <v>324</v>
      </c>
      <c r="B331" s="36" t="s">
        <v>369</v>
      </c>
      <c r="C331" s="39">
        <v>1907145.83</v>
      </c>
      <c r="D331" s="36"/>
      <c r="E331" s="38" t="s">
        <v>87</v>
      </c>
      <c r="F331" s="39">
        <v>1907145.83</v>
      </c>
      <c r="G331" s="39">
        <v>0</v>
      </c>
    </row>
    <row r="332" spans="1:7">
      <c r="A332" s="35">
        <v>325</v>
      </c>
      <c r="B332" s="36" t="s">
        <v>370</v>
      </c>
      <c r="C332" s="39">
        <v>141371.06</v>
      </c>
      <c r="D332" s="36"/>
      <c r="E332" s="38" t="s">
        <v>89</v>
      </c>
      <c r="F332" s="39">
        <v>0</v>
      </c>
      <c r="G332" s="39">
        <v>141371.06</v>
      </c>
    </row>
    <row r="333" spans="1:7">
      <c r="A333" s="35">
        <v>326</v>
      </c>
      <c r="B333" s="36" t="s">
        <v>371</v>
      </c>
      <c r="C333" s="39">
        <v>699906.99999999988</v>
      </c>
      <c r="D333" s="36"/>
      <c r="E333" s="38" t="s">
        <v>89</v>
      </c>
      <c r="F333" s="39">
        <v>0</v>
      </c>
      <c r="G333" s="39">
        <v>699906.99999999988</v>
      </c>
    </row>
    <row r="334" spans="1:7">
      <c r="A334" s="35">
        <v>327</v>
      </c>
      <c r="B334" s="36" t="s">
        <v>372</v>
      </c>
      <c r="C334" s="39">
        <v>1038006.08</v>
      </c>
      <c r="D334" s="36"/>
      <c r="E334" s="38" t="s">
        <v>87</v>
      </c>
      <c r="F334" s="39">
        <v>1038006.08</v>
      </c>
      <c r="G334" s="39">
        <v>0</v>
      </c>
    </row>
    <row r="335" spans="1:7">
      <c r="A335" s="35">
        <v>328</v>
      </c>
      <c r="B335" s="36" t="s">
        <v>1052</v>
      </c>
      <c r="C335" s="39">
        <v>83553.350000000006</v>
      </c>
      <c r="D335" s="36"/>
      <c r="E335" s="38" t="s">
        <v>87</v>
      </c>
      <c r="F335" s="39">
        <v>83553.350000000006</v>
      </c>
      <c r="G335" s="39">
        <v>0</v>
      </c>
    </row>
    <row r="336" spans="1:7">
      <c r="A336" s="35">
        <v>329</v>
      </c>
      <c r="B336" s="36" t="s">
        <v>373</v>
      </c>
      <c r="C336" s="39">
        <v>1409488.6</v>
      </c>
      <c r="D336" s="36"/>
      <c r="E336" s="38" t="s">
        <v>89</v>
      </c>
      <c r="F336" s="39">
        <v>0</v>
      </c>
      <c r="G336" s="39">
        <v>1409488.6</v>
      </c>
    </row>
    <row r="337" spans="1:7">
      <c r="A337" s="35">
        <v>330</v>
      </c>
      <c r="B337" s="36" t="s">
        <v>374</v>
      </c>
      <c r="C337" s="39">
        <v>732423.14</v>
      </c>
      <c r="D337" s="36"/>
      <c r="E337" s="38" t="s">
        <v>89</v>
      </c>
      <c r="F337" s="39">
        <v>0</v>
      </c>
      <c r="G337" s="39">
        <v>732423.14</v>
      </c>
    </row>
    <row r="338" spans="1:7">
      <c r="A338" s="35">
        <v>331</v>
      </c>
      <c r="B338" s="36" t="s">
        <v>375</v>
      </c>
      <c r="C338" s="39">
        <v>886585.40999999992</v>
      </c>
      <c r="D338" s="36"/>
      <c r="E338" s="38" t="s">
        <v>87</v>
      </c>
      <c r="F338" s="39">
        <v>886585.40999999992</v>
      </c>
      <c r="G338" s="39">
        <v>0</v>
      </c>
    </row>
    <row r="339" spans="1:7">
      <c r="A339" s="35">
        <v>332</v>
      </c>
      <c r="B339" s="36" t="s">
        <v>376</v>
      </c>
      <c r="C339" s="39">
        <v>472763.82</v>
      </c>
      <c r="D339" s="36"/>
      <c r="E339" s="38" t="s">
        <v>89</v>
      </c>
      <c r="F339" s="39">
        <v>0</v>
      </c>
      <c r="G339" s="39">
        <v>472763.82</v>
      </c>
    </row>
    <row r="340" spans="1:7">
      <c r="A340" s="35">
        <v>333</v>
      </c>
      <c r="B340" s="36" t="s">
        <v>377</v>
      </c>
      <c r="C340" s="39">
        <v>1388620.5399999998</v>
      </c>
      <c r="D340" s="36"/>
      <c r="E340" s="38" t="s">
        <v>109</v>
      </c>
      <c r="F340" s="39">
        <v>0</v>
      </c>
      <c r="G340" s="39">
        <v>0</v>
      </c>
    </row>
    <row r="341" spans="1:7">
      <c r="A341" s="35">
        <v>334</v>
      </c>
      <c r="B341" s="36" t="s">
        <v>378</v>
      </c>
      <c r="C341" s="39">
        <v>985954.61</v>
      </c>
      <c r="D341" s="36"/>
      <c r="E341" s="38" t="s">
        <v>89</v>
      </c>
      <c r="F341" s="39">
        <v>0</v>
      </c>
      <c r="G341" s="39">
        <v>985954.61</v>
      </c>
    </row>
    <row r="342" spans="1:7">
      <c r="A342" s="35">
        <v>335</v>
      </c>
      <c r="B342" s="36" t="s">
        <v>379</v>
      </c>
      <c r="C342" s="39">
        <v>1287931.22</v>
      </c>
      <c r="D342" s="36"/>
      <c r="E342" s="38" t="s">
        <v>89</v>
      </c>
      <c r="F342" s="39">
        <v>0</v>
      </c>
      <c r="G342" s="39">
        <v>1287931.22</v>
      </c>
    </row>
    <row r="343" spans="1:7">
      <c r="A343" s="35">
        <v>336</v>
      </c>
      <c r="B343" s="36" t="s">
        <v>380</v>
      </c>
      <c r="C343" s="39">
        <v>52984.73</v>
      </c>
      <c r="D343" s="36"/>
      <c r="E343" s="38" t="s">
        <v>89</v>
      </c>
      <c r="F343" s="39">
        <v>0</v>
      </c>
      <c r="G343" s="39">
        <v>52984.73</v>
      </c>
    </row>
    <row r="344" spans="1:7">
      <c r="A344" s="35">
        <v>337</v>
      </c>
      <c r="B344" s="36" t="s">
        <v>381</v>
      </c>
      <c r="C344" s="39">
        <v>2333277.2400000002</v>
      </c>
      <c r="D344" s="36"/>
      <c r="E344" s="38" t="s">
        <v>109</v>
      </c>
      <c r="F344" s="39">
        <v>0</v>
      </c>
      <c r="G344" s="39">
        <v>0</v>
      </c>
    </row>
    <row r="345" spans="1:7">
      <c r="A345" s="35">
        <v>338</v>
      </c>
      <c r="B345" s="36" t="s">
        <v>382</v>
      </c>
      <c r="C345" s="39">
        <v>1620120.9500000002</v>
      </c>
      <c r="D345" s="36"/>
      <c r="E345" s="38" t="s">
        <v>89</v>
      </c>
      <c r="F345" s="39">
        <v>0</v>
      </c>
      <c r="G345" s="39">
        <v>1620120.9500000002</v>
      </c>
    </row>
    <row r="346" spans="1:7">
      <c r="A346" s="35">
        <v>339</v>
      </c>
      <c r="B346" s="36" t="s">
        <v>383</v>
      </c>
      <c r="C346" s="39">
        <v>725314.2</v>
      </c>
      <c r="D346" s="36"/>
      <c r="E346" s="38" t="s">
        <v>109</v>
      </c>
      <c r="F346" s="39">
        <v>0</v>
      </c>
      <c r="G346" s="39">
        <v>0</v>
      </c>
    </row>
    <row r="347" spans="1:7">
      <c r="A347" s="35">
        <v>340</v>
      </c>
      <c r="B347" s="36" t="s">
        <v>384</v>
      </c>
      <c r="C347" s="39">
        <v>398660.80999999994</v>
      </c>
      <c r="D347" s="36"/>
      <c r="E347" s="38" t="s">
        <v>89</v>
      </c>
      <c r="F347" s="39">
        <v>0</v>
      </c>
      <c r="G347" s="39">
        <v>398660.80999999994</v>
      </c>
    </row>
    <row r="348" spans="1:7">
      <c r="A348" s="35">
        <v>341</v>
      </c>
      <c r="B348" s="36" t="s">
        <v>385</v>
      </c>
      <c r="C348" s="39">
        <v>1098653.9400000002</v>
      </c>
      <c r="D348" s="36"/>
      <c r="E348" s="38" t="s">
        <v>109</v>
      </c>
      <c r="F348" s="39">
        <v>0</v>
      </c>
      <c r="G348" s="39">
        <v>0</v>
      </c>
    </row>
    <row r="349" spans="1:7">
      <c r="A349" s="35">
        <v>342</v>
      </c>
      <c r="B349" s="36" t="s">
        <v>386</v>
      </c>
      <c r="C349" s="39">
        <v>950978.47</v>
      </c>
      <c r="D349" s="36"/>
      <c r="E349" s="38" t="s">
        <v>89</v>
      </c>
      <c r="F349" s="39">
        <v>0</v>
      </c>
      <c r="G349" s="39">
        <v>950978.47</v>
      </c>
    </row>
    <row r="350" spans="1:7">
      <c r="A350" s="35">
        <v>343</v>
      </c>
      <c r="B350" s="36" t="s">
        <v>387</v>
      </c>
      <c r="C350" s="39">
        <v>824087.71000000008</v>
      </c>
      <c r="D350" s="36"/>
      <c r="E350" s="38" t="s">
        <v>89</v>
      </c>
      <c r="F350" s="39">
        <v>0</v>
      </c>
      <c r="G350" s="39">
        <v>824087.71000000008</v>
      </c>
    </row>
    <row r="351" spans="1:7">
      <c r="A351" s="35">
        <v>344</v>
      </c>
      <c r="B351" s="36" t="s">
        <v>388</v>
      </c>
      <c r="C351" s="39">
        <v>195939.06999999998</v>
      </c>
      <c r="D351" s="36"/>
      <c r="E351" s="38" t="s">
        <v>87</v>
      </c>
      <c r="F351" s="39">
        <v>195939.06999999998</v>
      </c>
      <c r="G351" s="39">
        <v>0</v>
      </c>
    </row>
    <row r="352" spans="1:7">
      <c r="A352" s="35">
        <v>345</v>
      </c>
      <c r="B352" s="36" t="s">
        <v>389</v>
      </c>
      <c r="C352" s="39">
        <v>785426.44000000006</v>
      </c>
      <c r="D352" s="36"/>
      <c r="E352" s="38" t="s">
        <v>89</v>
      </c>
      <c r="F352" s="39">
        <v>0</v>
      </c>
      <c r="G352" s="39">
        <v>785426.44000000006</v>
      </c>
    </row>
    <row r="353" spans="1:7">
      <c r="A353" s="35">
        <v>346</v>
      </c>
      <c r="B353" s="36" t="s">
        <v>1114</v>
      </c>
      <c r="C353" s="39">
        <v>48105.4</v>
      </c>
      <c r="D353" s="36"/>
      <c r="E353" s="38" t="s">
        <v>89</v>
      </c>
      <c r="F353" s="39">
        <v>0</v>
      </c>
      <c r="G353" s="39">
        <v>48105.4</v>
      </c>
    </row>
    <row r="354" spans="1:7">
      <c r="A354" s="35">
        <v>347</v>
      </c>
      <c r="B354" s="36" t="s">
        <v>390</v>
      </c>
      <c r="C354" s="39">
        <v>3717273.63</v>
      </c>
      <c r="D354" s="36"/>
      <c r="E354" s="38" t="s">
        <v>89</v>
      </c>
      <c r="F354" s="39">
        <v>0</v>
      </c>
      <c r="G354" s="39">
        <v>3717273.63</v>
      </c>
    </row>
    <row r="355" spans="1:7">
      <c r="A355" s="35">
        <v>348</v>
      </c>
      <c r="B355" s="36" t="s">
        <v>391</v>
      </c>
      <c r="C355" s="39">
        <v>8472.42</v>
      </c>
      <c r="D355" s="36"/>
      <c r="E355" s="38" t="s">
        <v>87</v>
      </c>
      <c r="F355" s="39">
        <v>8472.42</v>
      </c>
      <c r="G355" s="39">
        <v>0</v>
      </c>
    </row>
    <row r="356" spans="1:7">
      <c r="A356" s="35">
        <v>349</v>
      </c>
      <c r="B356" s="36" t="s">
        <v>392</v>
      </c>
      <c r="C356" s="39">
        <v>922895.96</v>
      </c>
      <c r="D356" s="36"/>
      <c r="E356" s="38" t="s">
        <v>89</v>
      </c>
      <c r="F356" s="39">
        <v>0</v>
      </c>
      <c r="G356" s="39">
        <v>922895.96</v>
      </c>
    </row>
    <row r="357" spans="1:7">
      <c r="A357" s="35">
        <v>350</v>
      </c>
      <c r="B357" s="36" t="s">
        <v>393</v>
      </c>
      <c r="C357" s="39">
        <v>2290401.7999999998</v>
      </c>
      <c r="D357" s="36"/>
      <c r="E357" s="38" t="s">
        <v>87</v>
      </c>
      <c r="F357" s="39">
        <v>2290401.7999999998</v>
      </c>
      <c r="G357" s="39">
        <v>0</v>
      </c>
    </row>
    <row r="358" spans="1:7">
      <c r="A358" s="35">
        <v>351</v>
      </c>
      <c r="B358" s="36" t="s">
        <v>394</v>
      </c>
      <c r="C358" s="39">
        <v>1441154.81</v>
      </c>
      <c r="D358" s="36"/>
      <c r="E358" s="38" t="s">
        <v>87</v>
      </c>
      <c r="F358" s="39">
        <v>1441154.81</v>
      </c>
      <c r="G358" s="39">
        <v>0</v>
      </c>
    </row>
    <row r="359" spans="1:7">
      <c r="A359" s="35">
        <v>352</v>
      </c>
      <c r="B359" s="36" t="s">
        <v>395</v>
      </c>
      <c r="C359" s="39">
        <v>1872915.3900000001</v>
      </c>
      <c r="D359" s="36"/>
      <c r="E359" s="38" t="s">
        <v>89</v>
      </c>
      <c r="F359" s="39">
        <v>0</v>
      </c>
      <c r="G359" s="39">
        <v>1872915.3900000001</v>
      </c>
    </row>
    <row r="360" spans="1:7">
      <c r="A360" s="35">
        <v>353</v>
      </c>
      <c r="B360" s="36" t="s">
        <v>396</v>
      </c>
      <c r="C360" s="39">
        <v>1481961.58</v>
      </c>
      <c r="D360" s="36"/>
      <c r="E360" s="38" t="s">
        <v>89</v>
      </c>
      <c r="F360" s="39">
        <v>0</v>
      </c>
      <c r="G360" s="39">
        <v>1481961.58</v>
      </c>
    </row>
    <row r="361" spans="1:7">
      <c r="A361" s="35">
        <v>354</v>
      </c>
      <c r="B361" s="36" t="s">
        <v>397</v>
      </c>
      <c r="C361" s="39">
        <v>2258358.3900000006</v>
      </c>
      <c r="D361" s="36"/>
      <c r="E361" s="38" t="s">
        <v>87</v>
      </c>
      <c r="F361" s="39">
        <v>2258358.3900000006</v>
      </c>
      <c r="G361" s="39">
        <v>0</v>
      </c>
    </row>
    <row r="362" spans="1:7">
      <c r="A362" s="35">
        <v>355</v>
      </c>
      <c r="B362" s="36" t="s">
        <v>398</v>
      </c>
      <c r="C362" s="39">
        <v>978286.70000000007</v>
      </c>
      <c r="D362" s="36"/>
      <c r="E362" s="38" t="s">
        <v>89</v>
      </c>
      <c r="F362" s="39">
        <v>0</v>
      </c>
      <c r="G362" s="39">
        <v>978286.70000000007</v>
      </c>
    </row>
    <row r="363" spans="1:7">
      <c r="A363" s="35">
        <v>356</v>
      </c>
      <c r="B363" s="36" t="s">
        <v>399</v>
      </c>
      <c r="C363" s="39">
        <v>836619.28</v>
      </c>
      <c r="D363" s="36"/>
      <c r="E363" s="38" t="s">
        <v>89</v>
      </c>
      <c r="F363" s="39">
        <v>0</v>
      </c>
      <c r="G363" s="39">
        <v>836619.28</v>
      </c>
    </row>
    <row r="364" spans="1:7">
      <c r="A364" s="35">
        <v>357</v>
      </c>
      <c r="B364" s="36" t="s">
        <v>400</v>
      </c>
      <c r="C364" s="39">
        <v>3567911.78</v>
      </c>
      <c r="D364" s="36"/>
      <c r="E364" s="38" t="s">
        <v>87</v>
      </c>
      <c r="F364" s="39">
        <v>3567911.78</v>
      </c>
      <c r="G364" s="39">
        <v>0</v>
      </c>
    </row>
    <row r="365" spans="1:7">
      <c r="A365" s="35">
        <v>358</v>
      </c>
      <c r="B365" s="36" t="s">
        <v>1135</v>
      </c>
      <c r="C365" s="39">
        <v>29319.200000000001</v>
      </c>
      <c r="D365" s="36"/>
      <c r="E365" s="38" t="s">
        <v>89</v>
      </c>
      <c r="F365" s="39">
        <v>0</v>
      </c>
      <c r="G365" s="39">
        <v>29319.200000000001</v>
      </c>
    </row>
    <row r="366" spans="1:7">
      <c r="A366" s="35">
        <v>359</v>
      </c>
      <c r="B366" s="36" t="s">
        <v>401</v>
      </c>
      <c r="C366" s="39">
        <v>459145.45999999996</v>
      </c>
      <c r="D366" s="36"/>
      <c r="E366" s="38" t="s">
        <v>89</v>
      </c>
      <c r="F366" s="39">
        <v>0</v>
      </c>
      <c r="G366" s="39">
        <v>459145.45999999996</v>
      </c>
    </row>
    <row r="367" spans="1:7">
      <c r="A367" s="35">
        <v>360</v>
      </c>
      <c r="B367" s="36" t="s">
        <v>402</v>
      </c>
      <c r="C367" s="39">
        <v>1153698.57</v>
      </c>
      <c r="D367" s="36"/>
      <c r="E367" s="38" t="s">
        <v>87</v>
      </c>
      <c r="F367" s="39">
        <v>1153698.57</v>
      </c>
      <c r="G367" s="39">
        <v>0</v>
      </c>
    </row>
    <row r="368" spans="1:7">
      <c r="A368" s="35">
        <v>361</v>
      </c>
      <c r="B368" s="36" t="s">
        <v>1153</v>
      </c>
      <c r="C368" s="39">
        <v>508370.31</v>
      </c>
      <c r="D368" s="36"/>
      <c r="E368" s="38" t="s">
        <v>89</v>
      </c>
      <c r="F368" s="39">
        <v>0</v>
      </c>
      <c r="G368" s="39">
        <v>508370.31</v>
      </c>
    </row>
    <row r="369" spans="1:7">
      <c r="A369" s="35">
        <v>362</v>
      </c>
      <c r="B369" s="36" t="s">
        <v>403</v>
      </c>
      <c r="C369" s="39">
        <v>665450.23999999999</v>
      </c>
      <c r="D369" s="36"/>
      <c r="E369" s="38" t="s">
        <v>89</v>
      </c>
      <c r="F369" s="39">
        <v>0</v>
      </c>
      <c r="G369" s="39">
        <v>665450.23999999999</v>
      </c>
    </row>
    <row r="370" spans="1:7">
      <c r="A370" s="35">
        <v>363</v>
      </c>
      <c r="B370" s="36" t="s">
        <v>1184</v>
      </c>
      <c r="C370" s="39">
        <v>41514.630000000005</v>
      </c>
      <c r="D370" s="36"/>
      <c r="E370" s="38" t="s">
        <v>87</v>
      </c>
      <c r="F370" s="39">
        <v>41514.630000000005</v>
      </c>
      <c r="G370" s="39">
        <v>0</v>
      </c>
    </row>
    <row r="371" spans="1:7">
      <c r="A371" s="35">
        <v>364</v>
      </c>
      <c r="B371" s="36" t="s">
        <v>404</v>
      </c>
      <c r="C371" s="39">
        <v>229958.65000000002</v>
      </c>
      <c r="D371" s="36"/>
      <c r="E371" s="38" t="s">
        <v>89</v>
      </c>
      <c r="F371" s="39">
        <v>0</v>
      </c>
      <c r="G371" s="39">
        <v>229958.65000000002</v>
      </c>
    </row>
    <row r="372" spans="1:7">
      <c r="A372" s="35">
        <v>365</v>
      </c>
      <c r="B372" s="36" t="s">
        <v>405</v>
      </c>
      <c r="C372" s="39">
        <v>228339.96</v>
      </c>
      <c r="D372" s="36"/>
      <c r="E372" s="38" t="s">
        <v>89</v>
      </c>
      <c r="F372" s="39">
        <v>0</v>
      </c>
      <c r="G372" s="39">
        <v>228339.96</v>
      </c>
    </row>
    <row r="373" spans="1:7">
      <c r="A373" s="35">
        <v>366</v>
      </c>
      <c r="B373" s="36" t="s">
        <v>406</v>
      </c>
      <c r="C373" s="39">
        <v>504060.30999999994</v>
      </c>
      <c r="D373" s="36"/>
      <c r="E373" s="38" t="s">
        <v>89</v>
      </c>
      <c r="F373" s="39">
        <v>0</v>
      </c>
      <c r="G373" s="39">
        <v>504060.30999999994</v>
      </c>
    </row>
    <row r="374" spans="1:7">
      <c r="A374" s="35">
        <v>367</v>
      </c>
      <c r="B374" s="36" t="s">
        <v>1053</v>
      </c>
      <c r="C374" s="39">
        <v>4218.8999999999996</v>
      </c>
      <c r="D374" s="36"/>
      <c r="E374" s="38" t="s">
        <v>87</v>
      </c>
      <c r="F374" s="39">
        <v>4218.8999999999996</v>
      </c>
      <c r="G374" s="39">
        <v>0</v>
      </c>
    </row>
    <row r="375" spans="1:7">
      <c r="A375" s="35">
        <v>368</v>
      </c>
      <c r="B375" s="36" t="s">
        <v>407</v>
      </c>
      <c r="C375" s="39">
        <v>2839016.18</v>
      </c>
      <c r="D375" s="36"/>
      <c r="E375" s="38" t="s">
        <v>87</v>
      </c>
      <c r="F375" s="39">
        <v>2839016.18</v>
      </c>
      <c r="G375" s="39">
        <v>0</v>
      </c>
    </row>
    <row r="376" spans="1:7">
      <c r="A376" s="35">
        <v>369</v>
      </c>
      <c r="B376" s="36" t="s">
        <v>408</v>
      </c>
      <c r="C376" s="39">
        <v>633349.32000000007</v>
      </c>
      <c r="D376" s="36"/>
      <c r="E376" s="38" t="s">
        <v>89</v>
      </c>
      <c r="F376" s="39">
        <v>0</v>
      </c>
      <c r="G376" s="39">
        <v>633349.32000000007</v>
      </c>
    </row>
    <row r="377" spans="1:7">
      <c r="A377" s="35">
        <v>370</v>
      </c>
      <c r="B377" s="36" t="s">
        <v>409</v>
      </c>
      <c r="C377" s="39">
        <v>1253453</v>
      </c>
      <c r="D377" s="36"/>
      <c r="E377" s="38" t="s">
        <v>87</v>
      </c>
      <c r="F377" s="39">
        <v>1253453</v>
      </c>
      <c r="G377" s="39">
        <v>0</v>
      </c>
    </row>
    <row r="378" spans="1:7">
      <c r="A378" s="35">
        <v>371</v>
      </c>
      <c r="B378" s="36" t="s">
        <v>410</v>
      </c>
      <c r="C378" s="39">
        <v>292480.82</v>
      </c>
      <c r="D378" s="36"/>
      <c r="E378" s="38" t="s">
        <v>89</v>
      </c>
      <c r="F378" s="39">
        <v>0</v>
      </c>
      <c r="G378" s="39">
        <v>292480.82</v>
      </c>
    </row>
    <row r="379" spans="1:7">
      <c r="A379" s="35">
        <v>372</v>
      </c>
      <c r="B379" s="36" t="s">
        <v>411</v>
      </c>
      <c r="C379" s="39">
        <v>326853.28000000003</v>
      </c>
      <c r="D379" s="36"/>
      <c r="E379" s="38" t="s">
        <v>89</v>
      </c>
      <c r="F379" s="39">
        <v>0</v>
      </c>
      <c r="G379" s="39">
        <v>326853.28000000003</v>
      </c>
    </row>
    <row r="380" spans="1:7">
      <c r="A380" s="35">
        <v>373</v>
      </c>
      <c r="B380" s="36" t="s">
        <v>412</v>
      </c>
      <c r="C380" s="39">
        <v>1304644.31</v>
      </c>
      <c r="D380" s="36"/>
      <c r="E380" s="38" t="s">
        <v>89</v>
      </c>
      <c r="F380" s="39">
        <v>0</v>
      </c>
      <c r="G380" s="39">
        <v>1304644.31</v>
      </c>
    </row>
    <row r="381" spans="1:7">
      <c r="A381" s="35">
        <v>374</v>
      </c>
      <c r="B381" s="36" t="s">
        <v>413</v>
      </c>
      <c r="C381" s="39">
        <v>1158499.46</v>
      </c>
      <c r="D381" s="36"/>
      <c r="E381" s="38" t="s">
        <v>89</v>
      </c>
      <c r="F381" s="39">
        <v>0</v>
      </c>
      <c r="G381" s="39">
        <v>1158499.46</v>
      </c>
    </row>
    <row r="382" spans="1:7">
      <c r="A382" s="35">
        <v>375</v>
      </c>
      <c r="B382" s="36" t="s">
        <v>414</v>
      </c>
      <c r="C382" s="39">
        <v>851903.93</v>
      </c>
      <c r="D382" s="36"/>
      <c r="E382" s="38" t="s">
        <v>89</v>
      </c>
      <c r="F382" s="39">
        <v>0</v>
      </c>
      <c r="G382" s="39">
        <v>851903.93</v>
      </c>
    </row>
    <row r="383" spans="1:7">
      <c r="A383" s="35">
        <v>376</v>
      </c>
      <c r="B383" s="36" t="s">
        <v>415</v>
      </c>
      <c r="C383" s="39">
        <v>2049144.2199999997</v>
      </c>
      <c r="D383" s="36"/>
      <c r="E383" s="38" t="s">
        <v>89</v>
      </c>
      <c r="F383" s="39">
        <v>0</v>
      </c>
      <c r="G383" s="39">
        <v>2049144.2199999997</v>
      </c>
    </row>
    <row r="384" spans="1:7">
      <c r="A384" s="35">
        <v>377</v>
      </c>
      <c r="B384" s="36" t="s">
        <v>416</v>
      </c>
      <c r="C384" s="39">
        <v>856018.02999999991</v>
      </c>
      <c r="D384" s="36"/>
      <c r="E384" s="38" t="s">
        <v>89</v>
      </c>
      <c r="F384" s="39">
        <v>0</v>
      </c>
      <c r="G384" s="39">
        <v>856018.02999999991</v>
      </c>
    </row>
    <row r="385" spans="1:7">
      <c r="A385" s="35">
        <v>378</v>
      </c>
      <c r="B385" s="36" t="s">
        <v>417</v>
      </c>
      <c r="C385" s="39">
        <v>1309623.1600000001</v>
      </c>
      <c r="D385" s="36"/>
      <c r="E385" s="38" t="s">
        <v>87</v>
      </c>
      <c r="F385" s="39">
        <v>1309623.1600000001</v>
      </c>
      <c r="G385" s="39">
        <v>0</v>
      </c>
    </row>
    <row r="386" spans="1:7">
      <c r="A386" s="35">
        <v>379</v>
      </c>
      <c r="B386" s="36" t="s">
        <v>418</v>
      </c>
      <c r="C386" s="39">
        <v>405813.42</v>
      </c>
      <c r="D386" s="36"/>
      <c r="E386" s="38" t="s">
        <v>89</v>
      </c>
      <c r="F386" s="39">
        <v>0</v>
      </c>
      <c r="G386" s="39">
        <v>405813.42</v>
      </c>
    </row>
    <row r="387" spans="1:7">
      <c r="A387" s="35">
        <v>380</v>
      </c>
      <c r="B387" s="36" t="s">
        <v>419</v>
      </c>
      <c r="C387" s="39">
        <v>39897.040000000001</v>
      </c>
      <c r="D387" s="36"/>
      <c r="E387" s="38" t="s">
        <v>89</v>
      </c>
      <c r="F387" s="39">
        <v>0</v>
      </c>
      <c r="G387" s="39">
        <v>39897.040000000001</v>
      </c>
    </row>
    <row r="388" spans="1:7">
      <c r="A388" s="35">
        <v>381</v>
      </c>
      <c r="B388" s="36" t="s">
        <v>420</v>
      </c>
      <c r="C388" s="39">
        <v>759773.30999999994</v>
      </c>
      <c r="D388" s="36"/>
      <c r="E388" s="38" t="s">
        <v>89</v>
      </c>
      <c r="F388" s="39">
        <v>0</v>
      </c>
      <c r="G388" s="39">
        <v>759773.30999999994</v>
      </c>
    </row>
    <row r="389" spans="1:7">
      <c r="A389" s="35">
        <v>382</v>
      </c>
      <c r="B389" s="36" t="s">
        <v>421</v>
      </c>
      <c r="C389" s="39">
        <v>2120553.4700000002</v>
      </c>
      <c r="D389" s="36"/>
      <c r="E389" s="38" t="s">
        <v>89</v>
      </c>
      <c r="F389" s="39">
        <v>0</v>
      </c>
      <c r="G389" s="39">
        <v>2120553.4700000002</v>
      </c>
    </row>
    <row r="390" spans="1:7">
      <c r="A390" s="35">
        <v>383</v>
      </c>
      <c r="B390" s="36" t="s">
        <v>422</v>
      </c>
      <c r="C390" s="39">
        <v>647228</v>
      </c>
      <c r="D390" s="36"/>
      <c r="E390" s="38" t="s">
        <v>89</v>
      </c>
      <c r="F390" s="39">
        <v>0</v>
      </c>
      <c r="G390" s="39">
        <v>647228</v>
      </c>
    </row>
    <row r="391" spans="1:7">
      <c r="A391" s="35">
        <v>384</v>
      </c>
      <c r="B391" s="36" t="s">
        <v>423</v>
      </c>
      <c r="C391" s="39">
        <v>2680318.0299999998</v>
      </c>
      <c r="D391" s="36"/>
      <c r="E391" s="38" t="s">
        <v>87</v>
      </c>
      <c r="F391" s="39">
        <v>2680318.0299999998</v>
      </c>
      <c r="G391" s="39">
        <v>0</v>
      </c>
    </row>
    <row r="392" spans="1:7">
      <c r="A392" s="35">
        <v>385</v>
      </c>
      <c r="B392" s="36" t="s">
        <v>424</v>
      </c>
      <c r="C392" s="39">
        <v>618887.32999999996</v>
      </c>
      <c r="D392" s="36"/>
      <c r="E392" s="38" t="s">
        <v>89</v>
      </c>
      <c r="F392" s="39">
        <v>0</v>
      </c>
      <c r="G392" s="39">
        <v>618887.32999999996</v>
      </c>
    </row>
    <row r="393" spans="1:7">
      <c r="A393" s="35">
        <v>386</v>
      </c>
      <c r="B393" s="36" t="s">
        <v>425</v>
      </c>
      <c r="C393" s="39">
        <v>445437.32</v>
      </c>
      <c r="D393" s="36"/>
      <c r="E393" s="38" t="s">
        <v>89</v>
      </c>
      <c r="F393" s="39">
        <v>0</v>
      </c>
      <c r="G393" s="39">
        <v>445437.32</v>
      </c>
    </row>
    <row r="394" spans="1:7">
      <c r="A394" s="35">
        <v>387</v>
      </c>
      <c r="B394" s="36" t="s">
        <v>426</v>
      </c>
      <c r="C394" s="39">
        <v>794561.99999999988</v>
      </c>
      <c r="D394" s="36"/>
      <c r="E394" s="38" t="s">
        <v>89</v>
      </c>
      <c r="F394" s="39">
        <v>0</v>
      </c>
      <c r="G394" s="39">
        <v>794561.99999999988</v>
      </c>
    </row>
    <row r="395" spans="1:7">
      <c r="A395" s="35">
        <v>388</v>
      </c>
      <c r="B395" s="36" t="s">
        <v>427</v>
      </c>
      <c r="C395" s="39">
        <v>459363.27</v>
      </c>
      <c r="D395" s="36"/>
      <c r="E395" s="38" t="s">
        <v>89</v>
      </c>
      <c r="F395" s="39">
        <v>0</v>
      </c>
      <c r="G395" s="39">
        <v>459363.27</v>
      </c>
    </row>
    <row r="396" spans="1:7">
      <c r="A396" s="35">
        <v>389</v>
      </c>
      <c r="B396" s="36" t="s">
        <v>428</v>
      </c>
      <c r="C396" s="39">
        <v>30547.360000000001</v>
      </c>
      <c r="D396" s="36"/>
      <c r="E396" s="38" t="s">
        <v>89</v>
      </c>
      <c r="F396" s="39">
        <v>0</v>
      </c>
      <c r="G396" s="39">
        <v>30547.360000000001</v>
      </c>
    </row>
    <row r="397" spans="1:7">
      <c r="A397" s="35">
        <v>390</v>
      </c>
      <c r="B397" s="36" t="s">
        <v>429</v>
      </c>
      <c r="C397" s="39">
        <v>30519.87</v>
      </c>
      <c r="D397" s="36"/>
      <c r="E397" s="38" t="s">
        <v>89</v>
      </c>
      <c r="F397" s="39">
        <v>0</v>
      </c>
      <c r="G397" s="39">
        <v>30519.87</v>
      </c>
    </row>
    <row r="398" spans="1:7">
      <c r="A398" s="35">
        <v>391</v>
      </c>
      <c r="B398" s="36" t="s">
        <v>430</v>
      </c>
      <c r="C398" s="39">
        <v>163922.76000000007</v>
      </c>
      <c r="D398" s="36"/>
      <c r="E398" s="38" t="s">
        <v>87</v>
      </c>
      <c r="F398" s="39">
        <v>163922.76000000007</v>
      </c>
      <c r="G398" s="39">
        <v>0</v>
      </c>
    </row>
    <row r="399" spans="1:7">
      <c r="A399" s="35">
        <v>392</v>
      </c>
      <c r="B399" s="36" t="s">
        <v>1258</v>
      </c>
      <c r="C399" s="39">
        <v>0.47</v>
      </c>
      <c r="D399" s="36"/>
      <c r="E399" s="38" t="s">
        <v>87</v>
      </c>
      <c r="F399" s="39">
        <v>0.47</v>
      </c>
      <c r="G399" s="39">
        <v>0</v>
      </c>
    </row>
    <row r="400" spans="1:7">
      <c r="A400" s="35">
        <v>393</v>
      </c>
      <c r="B400" s="36" t="s">
        <v>431</v>
      </c>
      <c r="C400" s="39">
        <v>4786529.7199999988</v>
      </c>
      <c r="D400" s="36"/>
      <c r="E400" s="38" t="s">
        <v>87</v>
      </c>
      <c r="F400" s="39">
        <v>4786529.7199999988</v>
      </c>
      <c r="G400" s="39">
        <v>0</v>
      </c>
    </row>
    <row r="401" spans="1:7">
      <c r="A401" s="35">
        <v>394</v>
      </c>
      <c r="B401" s="36" t="s">
        <v>1054</v>
      </c>
      <c r="C401" s="39">
        <v>293965.86</v>
      </c>
      <c r="D401" s="36"/>
      <c r="E401" s="38" t="s">
        <v>87</v>
      </c>
      <c r="F401" s="39">
        <v>293965.86</v>
      </c>
      <c r="G401" s="39">
        <v>0</v>
      </c>
    </row>
    <row r="402" spans="1:7">
      <c r="A402" s="35">
        <v>395</v>
      </c>
      <c r="B402" s="36" t="s">
        <v>1118</v>
      </c>
      <c r="C402" s="39">
        <v>20872.480000000003</v>
      </c>
      <c r="D402" s="36"/>
      <c r="E402" s="38" t="s">
        <v>87</v>
      </c>
      <c r="F402" s="39">
        <v>20872.480000000003</v>
      </c>
      <c r="G402" s="39">
        <v>0</v>
      </c>
    </row>
    <row r="403" spans="1:7">
      <c r="A403" s="35">
        <v>396</v>
      </c>
      <c r="B403" s="36" t="s">
        <v>432</v>
      </c>
      <c r="C403" s="39">
        <v>137479.53</v>
      </c>
      <c r="D403" s="36"/>
      <c r="E403" s="38" t="s">
        <v>87</v>
      </c>
      <c r="F403" s="39">
        <v>137479.53</v>
      </c>
      <c r="G403" s="39">
        <v>0</v>
      </c>
    </row>
    <row r="404" spans="1:7">
      <c r="A404" s="35">
        <v>397</v>
      </c>
      <c r="B404" s="36" t="s">
        <v>433</v>
      </c>
      <c r="C404" s="39">
        <v>544548.03999999992</v>
      </c>
      <c r="D404" s="36"/>
      <c r="E404" s="38" t="s">
        <v>87</v>
      </c>
      <c r="F404" s="39">
        <v>544548.03999999992</v>
      </c>
      <c r="G404" s="39">
        <v>0</v>
      </c>
    </row>
    <row r="405" spans="1:7">
      <c r="A405" s="35">
        <v>398</v>
      </c>
      <c r="B405" s="36" t="s">
        <v>1175</v>
      </c>
      <c r="C405" s="39">
        <v>183258.06</v>
      </c>
      <c r="D405" s="36"/>
      <c r="E405" s="38" t="s">
        <v>87</v>
      </c>
      <c r="F405" s="39">
        <v>183258.06</v>
      </c>
      <c r="G405" s="39">
        <v>0</v>
      </c>
    </row>
    <row r="406" spans="1:7">
      <c r="A406" s="35">
        <v>399</v>
      </c>
      <c r="B406" s="36" t="s">
        <v>434</v>
      </c>
      <c r="C406" s="39">
        <v>160532.36000000002</v>
      </c>
      <c r="D406" s="36"/>
      <c r="E406" s="38" t="s">
        <v>87</v>
      </c>
      <c r="F406" s="39">
        <v>160532.36000000002</v>
      </c>
      <c r="G406" s="39">
        <v>0</v>
      </c>
    </row>
    <row r="407" spans="1:7">
      <c r="A407" s="35">
        <v>400</v>
      </c>
      <c r="B407" s="36" t="s">
        <v>435</v>
      </c>
      <c r="C407" s="39">
        <v>488206.31999999995</v>
      </c>
      <c r="D407" s="36"/>
      <c r="E407" s="38" t="s">
        <v>87</v>
      </c>
      <c r="F407" s="39">
        <v>488206.31999999995</v>
      </c>
      <c r="G407" s="39">
        <v>0</v>
      </c>
    </row>
    <row r="408" spans="1:7">
      <c r="A408" s="35">
        <v>401</v>
      </c>
      <c r="B408" s="36" t="s">
        <v>436</v>
      </c>
      <c r="C408" s="39">
        <v>32575.72</v>
      </c>
      <c r="D408" s="36"/>
      <c r="E408" s="38" t="s">
        <v>89</v>
      </c>
      <c r="F408" s="39">
        <v>0</v>
      </c>
      <c r="G408" s="39">
        <v>32575.72</v>
      </c>
    </row>
    <row r="409" spans="1:7">
      <c r="A409" s="35">
        <v>402</v>
      </c>
      <c r="B409" s="36" t="s">
        <v>437</v>
      </c>
      <c r="C409" s="39">
        <v>299324.06000000006</v>
      </c>
      <c r="D409" s="36"/>
      <c r="E409" s="38" t="s">
        <v>87</v>
      </c>
      <c r="F409" s="39">
        <v>299324.06000000006</v>
      </c>
      <c r="G409" s="39">
        <v>0</v>
      </c>
    </row>
    <row r="410" spans="1:7">
      <c r="A410" s="35">
        <v>403</v>
      </c>
      <c r="B410" s="36" t="s">
        <v>1073</v>
      </c>
      <c r="C410" s="39">
        <v>45891.6</v>
      </c>
      <c r="D410" s="36"/>
      <c r="E410" s="38" t="s">
        <v>87</v>
      </c>
      <c r="F410" s="39">
        <v>45891.6</v>
      </c>
      <c r="G410" s="39">
        <v>0</v>
      </c>
    </row>
    <row r="411" spans="1:7">
      <c r="A411" s="35">
        <v>404</v>
      </c>
      <c r="B411" s="36" t="s">
        <v>1074</v>
      </c>
      <c r="C411" s="39">
        <v>9177.86</v>
      </c>
      <c r="D411" s="36"/>
      <c r="E411" s="38" t="s">
        <v>87</v>
      </c>
      <c r="F411" s="39">
        <v>9177.86</v>
      </c>
      <c r="G411" s="39">
        <v>0</v>
      </c>
    </row>
    <row r="412" spans="1:7">
      <c r="A412" s="35">
        <v>405</v>
      </c>
      <c r="B412" s="36" t="s">
        <v>1136</v>
      </c>
      <c r="C412" s="39">
        <v>189191.45</v>
      </c>
      <c r="D412" s="36"/>
      <c r="E412" s="38" t="s">
        <v>87</v>
      </c>
      <c r="F412" s="39">
        <v>189191.45</v>
      </c>
      <c r="G412" s="39">
        <v>0</v>
      </c>
    </row>
    <row r="413" spans="1:7">
      <c r="A413" s="35">
        <v>406</v>
      </c>
      <c r="B413" s="36" t="s">
        <v>438</v>
      </c>
      <c r="C413" s="39">
        <v>217492.65</v>
      </c>
      <c r="D413" s="36"/>
      <c r="E413" s="38" t="s">
        <v>87</v>
      </c>
      <c r="F413" s="39">
        <v>217492.65</v>
      </c>
      <c r="G413" s="39">
        <v>0</v>
      </c>
    </row>
    <row r="414" spans="1:7">
      <c r="A414" s="35">
        <v>407</v>
      </c>
      <c r="B414" s="36" t="s">
        <v>1119</v>
      </c>
      <c r="C414" s="39">
        <v>6.8</v>
      </c>
      <c r="D414" s="36"/>
      <c r="E414" s="38" t="s">
        <v>87</v>
      </c>
      <c r="F414" s="39">
        <v>6.8</v>
      </c>
      <c r="G414" s="39">
        <v>0</v>
      </c>
    </row>
    <row r="415" spans="1:7">
      <c r="A415" s="35">
        <v>408</v>
      </c>
      <c r="B415" s="36" t="s">
        <v>439</v>
      </c>
      <c r="C415" s="39">
        <v>570830.15</v>
      </c>
      <c r="D415" s="36"/>
      <c r="E415" s="38" t="s">
        <v>87</v>
      </c>
      <c r="F415" s="39">
        <v>570830.15</v>
      </c>
      <c r="G415" s="39">
        <v>0</v>
      </c>
    </row>
    <row r="416" spans="1:7">
      <c r="A416" s="35">
        <v>409</v>
      </c>
      <c r="B416" s="36" t="s">
        <v>440</v>
      </c>
      <c r="C416" s="39">
        <v>658508.24000000011</v>
      </c>
      <c r="D416" s="36"/>
      <c r="E416" s="38" t="s">
        <v>87</v>
      </c>
      <c r="F416" s="39">
        <v>658508.24000000011</v>
      </c>
      <c r="G416" s="39">
        <v>0</v>
      </c>
    </row>
    <row r="417" spans="1:7">
      <c r="A417" s="35">
        <v>410</v>
      </c>
      <c r="B417" s="36" t="s">
        <v>441</v>
      </c>
      <c r="C417" s="39">
        <v>1148298.06</v>
      </c>
      <c r="D417" s="36"/>
      <c r="E417" s="38" t="s">
        <v>87</v>
      </c>
      <c r="F417" s="39">
        <v>1148298.06</v>
      </c>
      <c r="G417" s="39">
        <v>0</v>
      </c>
    </row>
    <row r="418" spans="1:7">
      <c r="A418" s="35">
        <v>411</v>
      </c>
      <c r="B418" s="36" t="s">
        <v>1154</v>
      </c>
      <c r="C418" s="39">
        <v>136700.65</v>
      </c>
      <c r="D418" s="36"/>
      <c r="E418" s="38" t="s">
        <v>87</v>
      </c>
      <c r="F418" s="39">
        <v>136700.65</v>
      </c>
      <c r="G418" s="39">
        <v>0</v>
      </c>
    </row>
    <row r="419" spans="1:7">
      <c r="A419" s="35">
        <v>412</v>
      </c>
      <c r="B419" s="36" t="s">
        <v>442</v>
      </c>
      <c r="C419" s="39">
        <v>105036.94</v>
      </c>
      <c r="D419" s="36"/>
      <c r="E419" s="38" t="s">
        <v>87</v>
      </c>
      <c r="F419" s="39">
        <v>105036.94</v>
      </c>
      <c r="G419" s="39">
        <v>0</v>
      </c>
    </row>
    <row r="420" spans="1:7">
      <c r="A420" s="35">
        <v>413</v>
      </c>
      <c r="B420" s="36" t="s">
        <v>443</v>
      </c>
      <c r="C420" s="39">
        <v>172313.78</v>
      </c>
      <c r="D420" s="36"/>
      <c r="E420" s="38" t="s">
        <v>89</v>
      </c>
      <c r="F420" s="39">
        <v>0</v>
      </c>
      <c r="G420" s="39">
        <v>172313.78</v>
      </c>
    </row>
    <row r="421" spans="1:7">
      <c r="A421" s="35">
        <v>414</v>
      </c>
      <c r="B421" s="36" t="s">
        <v>444</v>
      </c>
      <c r="C421" s="39">
        <v>519316.87</v>
      </c>
      <c r="D421" s="36"/>
      <c r="E421" s="38" t="s">
        <v>89</v>
      </c>
      <c r="F421" s="39">
        <v>0</v>
      </c>
      <c r="G421" s="39">
        <v>519316.87</v>
      </c>
    </row>
    <row r="422" spans="1:7">
      <c r="A422" s="35">
        <v>415</v>
      </c>
      <c r="B422" s="36" t="s">
        <v>445</v>
      </c>
      <c r="C422" s="39">
        <v>276741.46000000002</v>
      </c>
      <c r="D422" s="36"/>
      <c r="E422" s="38" t="s">
        <v>89</v>
      </c>
      <c r="F422" s="39">
        <v>0</v>
      </c>
      <c r="G422" s="39">
        <v>276741.46000000002</v>
      </c>
    </row>
    <row r="423" spans="1:7">
      <c r="A423" s="35">
        <v>416</v>
      </c>
      <c r="B423" s="36" t="s">
        <v>446</v>
      </c>
      <c r="C423" s="39">
        <v>620845.30000000005</v>
      </c>
      <c r="D423" s="36"/>
      <c r="E423" s="38" t="s">
        <v>89</v>
      </c>
      <c r="F423" s="39">
        <v>0</v>
      </c>
      <c r="G423" s="39">
        <v>620845.30000000005</v>
      </c>
    </row>
    <row r="424" spans="1:7">
      <c r="A424" s="35">
        <v>417</v>
      </c>
      <c r="B424" s="36" t="s">
        <v>447</v>
      </c>
      <c r="C424" s="39">
        <v>67236.799999999988</v>
      </c>
      <c r="D424" s="36"/>
      <c r="E424" s="38" t="s">
        <v>89</v>
      </c>
      <c r="F424" s="39">
        <v>0</v>
      </c>
      <c r="G424" s="39">
        <v>67236.799999999988</v>
      </c>
    </row>
    <row r="425" spans="1:7">
      <c r="A425" s="35">
        <v>418</v>
      </c>
      <c r="B425" s="36" t="s">
        <v>1087</v>
      </c>
      <c r="C425" s="39">
        <v>52558.509999999995</v>
      </c>
      <c r="D425" s="36"/>
      <c r="E425" s="38" t="s">
        <v>89</v>
      </c>
      <c r="F425" s="39">
        <v>0</v>
      </c>
      <c r="G425" s="39">
        <v>52558.509999999995</v>
      </c>
    </row>
    <row r="426" spans="1:7">
      <c r="A426" s="35">
        <v>419</v>
      </c>
      <c r="B426" s="36" t="s">
        <v>448</v>
      </c>
      <c r="C426" s="39">
        <v>796928.03999999992</v>
      </c>
      <c r="D426" s="36"/>
      <c r="E426" s="38" t="s">
        <v>89</v>
      </c>
      <c r="F426" s="39">
        <v>0</v>
      </c>
      <c r="G426" s="39">
        <v>796928.03999999992</v>
      </c>
    </row>
    <row r="427" spans="1:7">
      <c r="A427" s="35">
        <v>420</v>
      </c>
      <c r="B427" s="36" t="s">
        <v>449</v>
      </c>
      <c r="C427" s="39">
        <v>78407.28</v>
      </c>
      <c r="D427" s="36"/>
      <c r="E427" s="38" t="s">
        <v>89</v>
      </c>
      <c r="F427" s="39">
        <v>0</v>
      </c>
      <c r="G427" s="39">
        <v>78407.28</v>
      </c>
    </row>
    <row r="428" spans="1:7">
      <c r="A428" s="35">
        <v>421</v>
      </c>
      <c r="B428" s="36" t="s">
        <v>1113</v>
      </c>
      <c r="C428" s="39">
        <v>151605.17000000001</v>
      </c>
      <c r="D428" s="36"/>
      <c r="E428" s="38" t="s">
        <v>89</v>
      </c>
      <c r="F428" s="39">
        <v>0</v>
      </c>
      <c r="G428" s="39">
        <v>151605.17000000001</v>
      </c>
    </row>
    <row r="429" spans="1:7">
      <c r="A429" s="35">
        <v>422</v>
      </c>
      <c r="B429" s="36" t="s">
        <v>1112</v>
      </c>
      <c r="C429" s="39">
        <v>469236.5</v>
      </c>
      <c r="D429" s="36"/>
      <c r="E429" s="38" t="s">
        <v>89</v>
      </c>
      <c r="F429" s="39">
        <v>0</v>
      </c>
      <c r="G429" s="39">
        <v>469236.5</v>
      </c>
    </row>
    <row r="430" spans="1:7">
      <c r="A430" s="35">
        <v>423</v>
      </c>
      <c r="B430" s="31" t="s">
        <v>450</v>
      </c>
      <c r="C430" s="39">
        <v>242570.27</v>
      </c>
      <c r="D430" s="36"/>
      <c r="E430" s="38" t="s">
        <v>89</v>
      </c>
      <c r="F430" s="39">
        <v>0</v>
      </c>
      <c r="G430" s="39">
        <v>242570.27</v>
      </c>
    </row>
    <row r="431" spans="1:7">
      <c r="A431" s="35">
        <v>424</v>
      </c>
      <c r="B431" s="36" t="s">
        <v>451</v>
      </c>
      <c r="C431" s="39">
        <v>775165.01</v>
      </c>
      <c r="D431" s="36"/>
      <c r="E431" s="38" t="s">
        <v>89</v>
      </c>
      <c r="F431" s="39">
        <v>0</v>
      </c>
      <c r="G431" s="39">
        <v>775165.01</v>
      </c>
    </row>
    <row r="432" spans="1:7">
      <c r="A432" s="35">
        <v>425</v>
      </c>
      <c r="B432" s="36" t="s">
        <v>452</v>
      </c>
      <c r="C432" s="39">
        <v>1088104.5999999999</v>
      </c>
      <c r="D432" s="36"/>
      <c r="E432" s="38" t="s">
        <v>89</v>
      </c>
      <c r="F432" s="39">
        <v>0</v>
      </c>
      <c r="G432" s="39">
        <v>1088104.5999999999</v>
      </c>
    </row>
    <row r="433" spans="1:7">
      <c r="A433" s="35">
        <v>426</v>
      </c>
      <c r="B433" s="36" t="s">
        <v>453</v>
      </c>
      <c r="C433" s="39">
        <v>220914.88</v>
      </c>
      <c r="D433" s="36"/>
      <c r="E433" s="38" t="s">
        <v>89</v>
      </c>
      <c r="F433" s="39">
        <v>0</v>
      </c>
      <c r="G433" s="39">
        <v>220914.88</v>
      </c>
    </row>
    <row r="434" spans="1:7">
      <c r="A434" s="35">
        <v>427</v>
      </c>
      <c r="B434" s="36" t="s">
        <v>454</v>
      </c>
      <c r="C434" s="39">
        <v>28418.91</v>
      </c>
      <c r="D434" s="36"/>
      <c r="E434" s="38" t="s">
        <v>89</v>
      </c>
      <c r="F434" s="39">
        <v>0</v>
      </c>
      <c r="G434" s="39">
        <v>28418.91</v>
      </c>
    </row>
    <row r="435" spans="1:7">
      <c r="A435" s="35">
        <v>428</v>
      </c>
      <c r="B435" s="36" t="s">
        <v>455</v>
      </c>
      <c r="C435" s="39">
        <v>210408.95</v>
      </c>
      <c r="D435" s="36"/>
      <c r="E435" s="38" t="s">
        <v>89</v>
      </c>
      <c r="F435" s="39">
        <v>0</v>
      </c>
      <c r="G435" s="39">
        <v>210408.95</v>
      </c>
    </row>
    <row r="436" spans="1:7">
      <c r="A436" s="35">
        <v>429</v>
      </c>
      <c r="B436" s="36" t="s">
        <v>456</v>
      </c>
      <c r="C436" s="39">
        <v>83039.350000000006</v>
      </c>
      <c r="D436" s="36"/>
      <c r="E436" s="38" t="s">
        <v>89</v>
      </c>
      <c r="F436" s="39">
        <v>0</v>
      </c>
      <c r="G436" s="39">
        <v>83039.350000000006</v>
      </c>
    </row>
    <row r="437" spans="1:7">
      <c r="A437" s="35">
        <v>430</v>
      </c>
      <c r="B437" s="36" t="s">
        <v>457</v>
      </c>
      <c r="C437" s="39">
        <v>246140.47</v>
      </c>
      <c r="D437" s="36"/>
      <c r="E437" s="38" t="s">
        <v>89</v>
      </c>
      <c r="F437" s="39">
        <v>0</v>
      </c>
      <c r="G437" s="39">
        <v>246140.47</v>
      </c>
    </row>
    <row r="438" spans="1:7">
      <c r="A438" s="35">
        <v>431</v>
      </c>
      <c r="B438" s="36" t="s">
        <v>458</v>
      </c>
      <c r="C438" s="39">
        <v>208819.38</v>
      </c>
      <c r="D438" s="36"/>
      <c r="E438" s="38" t="s">
        <v>89</v>
      </c>
      <c r="F438" s="39">
        <v>0</v>
      </c>
      <c r="G438" s="39">
        <v>208819.38</v>
      </c>
    </row>
    <row r="439" spans="1:7">
      <c r="A439" s="35">
        <v>432</v>
      </c>
      <c r="B439" s="36" t="s">
        <v>459</v>
      </c>
      <c r="C439" s="39">
        <v>73390.539999999994</v>
      </c>
      <c r="D439" s="36"/>
      <c r="E439" s="38" t="s">
        <v>89</v>
      </c>
      <c r="F439" s="39">
        <v>0</v>
      </c>
      <c r="G439" s="39">
        <v>73390.539999999994</v>
      </c>
    </row>
    <row r="440" spans="1:7">
      <c r="A440" s="35">
        <v>433</v>
      </c>
      <c r="B440" s="36" t="s">
        <v>460</v>
      </c>
      <c r="C440" s="39">
        <v>182723.42</v>
      </c>
      <c r="D440" s="36"/>
      <c r="E440" s="38" t="s">
        <v>89</v>
      </c>
      <c r="F440" s="39">
        <v>0</v>
      </c>
      <c r="G440" s="39">
        <v>182723.42</v>
      </c>
    </row>
    <row r="441" spans="1:7">
      <c r="A441" s="35">
        <v>434</v>
      </c>
      <c r="B441" s="36" t="s">
        <v>461</v>
      </c>
      <c r="C441" s="39">
        <v>360942.94</v>
      </c>
      <c r="D441" s="36"/>
      <c r="E441" s="38" t="s">
        <v>89</v>
      </c>
      <c r="F441" s="39">
        <v>0</v>
      </c>
      <c r="G441" s="39">
        <v>360942.94</v>
      </c>
    </row>
    <row r="442" spans="1:7">
      <c r="A442" s="35">
        <v>435</v>
      </c>
      <c r="B442" s="36" t="s">
        <v>462</v>
      </c>
      <c r="C442" s="39">
        <v>331673.37</v>
      </c>
      <c r="D442" s="36"/>
      <c r="E442" s="38" t="s">
        <v>89</v>
      </c>
      <c r="F442" s="39">
        <v>0</v>
      </c>
      <c r="G442" s="39">
        <v>331673.37</v>
      </c>
    </row>
    <row r="443" spans="1:7">
      <c r="A443" s="35">
        <v>436</v>
      </c>
      <c r="B443" s="36" t="s">
        <v>463</v>
      </c>
      <c r="C443" s="39">
        <v>314305.52</v>
      </c>
      <c r="D443" s="36"/>
      <c r="E443" s="38" t="s">
        <v>89</v>
      </c>
      <c r="F443" s="39">
        <v>0</v>
      </c>
      <c r="G443" s="39">
        <v>314305.52</v>
      </c>
    </row>
    <row r="444" spans="1:7">
      <c r="A444" s="35">
        <v>437</v>
      </c>
      <c r="B444" s="36" t="s">
        <v>464</v>
      </c>
      <c r="C444" s="39">
        <v>344390.67000000004</v>
      </c>
      <c r="D444" s="36"/>
      <c r="E444" s="38" t="s">
        <v>89</v>
      </c>
      <c r="F444" s="39">
        <v>0</v>
      </c>
      <c r="G444" s="39">
        <v>344390.67000000004</v>
      </c>
    </row>
    <row r="445" spans="1:7">
      <c r="A445" s="35">
        <v>438</v>
      </c>
      <c r="B445" s="36" t="s">
        <v>465</v>
      </c>
      <c r="C445" s="39">
        <v>185251.09</v>
      </c>
      <c r="D445" s="36"/>
      <c r="E445" s="38" t="s">
        <v>89</v>
      </c>
      <c r="F445" s="39">
        <v>0</v>
      </c>
      <c r="G445" s="39">
        <v>185251.09</v>
      </c>
    </row>
    <row r="446" spans="1:7">
      <c r="A446" s="35">
        <v>439</v>
      </c>
      <c r="B446" s="36" t="s">
        <v>466</v>
      </c>
      <c r="C446" s="39">
        <v>73361.600000000006</v>
      </c>
      <c r="D446" s="36"/>
      <c r="E446" s="38" t="s">
        <v>89</v>
      </c>
      <c r="F446" s="39">
        <v>0</v>
      </c>
      <c r="G446" s="39">
        <v>73361.600000000006</v>
      </c>
    </row>
    <row r="447" spans="1:7">
      <c r="A447" s="35">
        <v>440</v>
      </c>
      <c r="B447" s="36" t="s">
        <v>467</v>
      </c>
      <c r="C447" s="39">
        <v>112488.28</v>
      </c>
      <c r="D447" s="36"/>
      <c r="E447" s="38" t="s">
        <v>89</v>
      </c>
      <c r="F447" s="39">
        <v>0</v>
      </c>
      <c r="G447" s="39">
        <v>112488.28</v>
      </c>
    </row>
    <row r="448" spans="1:7">
      <c r="A448" s="35">
        <v>441</v>
      </c>
      <c r="B448" s="36" t="s">
        <v>468</v>
      </c>
      <c r="C448" s="39">
        <v>263338.61</v>
      </c>
      <c r="D448" s="36"/>
      <c r="E448" s="38" t="s">
        <v>89</v>
      </c>
      <c r="F448" s="39">
        <v>0</v>
      </c>
      <c r="G448" s="39">
        <v>263338.61</v>
      </c>
    </row>
    <row r="449" spans="1:7">
      <c r="A449" s="35">
        <v>442</v>
      </c>
      <c r="B449" s="36" t="s">
        <v>469</v>
      </c>
      <c r="C449" s="39">
        <v>178030.61</v>
      </c>
      <c r="D449" s="36"/>
      <c r="E449" s="38" t="s">
        <v>89</v>
      </c>
      <c r="F449" s="39">
        <v>0</v>
      </c>
      <c r="G449" s="39">
        <v>178030.61</v>
      </c>
    </row>
    <row r="450" spans="1:7">
      <c r="A450" s="35">
        <v>443</v>
      </c>
      <c r="B450" s="36" t="s">
        <v>470</v>
      </c>
      <c r="C450" s="39">
        <v>238083.62999999998</v>
      </c>
      <c r="D450" s="36"/>
      <c r="E450" s="38" t="s">
        <v>89</v>
      </c>
      <c r="F450" s="39">
        <v>0</v>
      </c>
      <c r="G450" s="39">
        <v>238083.62999999998</v>
      </c>
    </row>
    <row r="451" spans="1:7">
      <c r="A451" s="35">
        <v>444</v>
      </c>
      <c r="B451" s="36" t="s">
        <v>471</v>
      </c>
      <c r="C451" s="39">
        <v>206562.14</v>
      </c>
      <c r="D451" s="36"/>
      <c r="E451" s="38" t="s">
        <v>89</v>
      </c>
      <c r="F451" s="39">
        <v>0</v>
      </c>
      <c r="G451" s="39">
        <v>206562.14</v>
      </c>
    </row>
    <row r="452" spans="1:7">
      <c r="A452" s="35">
        <v>445</v>
      </c>
      <c r="B452" s="36" t="s">
        <v>472</v>
      </c>
      <c r="C452" s="39">
        <v>192822.06000000003</v>
      </c>
      <c r="D452" s="36"/>
      <c r="E452" s="38" t="s">
        <v>89</v>
      </c>
      <c r="F452" s="39">
        <v>0</v>
      </c>
      <c r="G452" s="39">
        <v>192822.06000000003</v>
      </c>
    </row>
    <row r="453" spans="1:7">
      <c r="A453" s="35">
        <v>446</v>
      </c>
      <c r="B453" s="36" t="s">
        <v>473</v>
      </c>
      <c r="C453" s="39">
        <v>112921.65000000001</v>
      </c>
      <c r="D453" s="36"/>
      <c r="E453" s="38" t="s">
        <v>89</v>
      </c>
      <c r="F453" s="39">
        <v>0</v>
      </c>
      <c r="G453" s="39">
        <v>112921.65000000001</v>
      </c>
    </row>
    <row r="454" spans="1:7">
      <c r="A454" s="35">
        <v>447</v>
      </c>
      <c r="B454" s="36" t="s">
        <v>474</v>
      </c>
      <c r="C454" s="39">
        <v>332855.86</v>
      </c>
      <c r="D454" s="36"/>
      <c r="E454" s="38" t="s">
        <v>89</v>
      </c>
      <c r="F454" s="39">
        <v>0</v>
      </c>
      <c r="G454" s="39">
        <v>332855.86</v>
      </c>
    </row>
    <row r="455" spans="1:7">
      <c r="A455" s="35">
        <v>448</v>
      </c>
      <c r="B455" s="36" t="s">
        <v>475</v>
      </c>
      <c r="C455" s="39">
        <v>199987.44</v>
      </c>
      <c r="D455" s="36"/>
      <c r="E455" s="38" t="s">
        <v>89</v>
      </c>
      <c r="F455" s="39">
        <v>0</v>
      </c>
      <c r="G455" s="39">
        <v>199987.44</v>
      </c>
    </row>
    <row r="456" spans="1:7">
      <c r="A456" s="35">
        <v>449</v>
      </c>
      <c r="B456" s="36" t="s">
        <v>476</v>
      </c>
      <c r="C456" s="39">
        <v>64677.5</v>
      </c>
      <c r="D456" s="36"/>
      <c r="E456" s="38" t="s">
        <v>89</v>
      </c>
      <c r="F456" s="39">
        <v>0</v>
      </c>
      <c r="G456" s="39">
        <v>64677.5</v>
      </c>
    </row>
    <row r="457" spans="1:7">
      <c r="A457" s="35">
        <v>450</v>
      </c>
      <c r="B457" s="36" t="s">
        <v>477</v>
      </c>
      <c r="C457" s="39">
        <v>168300.82</v>
      </c>
      <c r="D457" s="36"/>
      <c r="E457" s="38" t="s">
        <v>89</v>
      </c>
      <c r="F457" s="39">
        <v>0</v>
      </c>
      <c r="G457" s="39">
        <v>168300.82</v>
      </c>
    </row>
    <row r="458" spans="1:7">
      <c r="A458" s="35">
        <v>451</v>
      </c>
      <c r="B458" s="36" t="s">
        <v>478</v>
      </c>
      <c r="C458" s="39">
        <v>340495.3</v>
      </c>
      <c r="D458" s="36"/>
      <c r="E458" s="38" t="s">
        <v>89</v>
      </c>
      <c r="F458" s="39">
        <v>0</v>
      </c>
      <c r="G458" s="39">
        <v>340495.3</v>
      </c>
    </row>
    <row r="459" spans="1:7">
      <c r="A459" s="35">
        <v>452</v>
      </c>
      <c r="B459" s="36" t="s">
        <v>1111</v>
      </c>
      <c r="C459" s="39">
        <v>34072.839999999997</v>
      </c>
      <c r="D459" s="36"/>
      <c r="E459" s="38" t="s">
        <v>89</v>
      </c>
      <c r="F459" s="39">
        <v>0</v>
      </c>
      <c r="G459" s="39">
        <v>34072.839999999997</v>
      </c>
    </row>
    <row r="460" spans="1:7">
      <c r="A460" s="35">
        <v>453</v>
      </c>
      <c r="B460" s="36" t="s">
        <v>479</v>
      </c>
      <c r="C460" s="39">
        <v>217573.86000000002</v>
      </c>
      <c r="D460" s="36"/>
      <c r="E460" s="38" t="s">
        <v>89</v>
      </c>
      <c r="F460" s="39">
        <v>0</v>
      </c>
      <c r="G460" s="39">
        <v>217573.86000000002</v>
      </c>
    </row>
    <row r="461" spans="1:7">
      <c r="A461" s="35">
        <v>454</v>
      </c>
      <c r="B461" s="36" t="s">
        <v>480</v>
      </c>
      <c r="C461" s="39">
        <v>129683.88</v>
      </c>
      <c r="D461" s="36"/>
      <c r="E461" s="38" t="s">
        <v>89</v>
      </c>
      <c r="F461" s="39">
        <v>0</v>
      </c>
      <c r="G461" s="39">
        <v>129683.88</v>
      </c>
    </row>
    <row r="462" spans="1:7">
      <c r="A462" s="35">
        <v>455</v>
      </c>
      <c r="B462" s="36" t="s">
        <v>481</v>
      </c>
      <c r="C462" s="39">
        <v>142063.64000000001</v>
      </c>
      <c r="D462" s="36"/>
      <c r="E462" s="38" t="s">
        <v>89</v>
      </c>
      <c r="F462" s="39">
        <v>0</v>
      </c>
      <c r="G462" s="39">
        <v>142063.64000000001</v>
      </c>
    </row>
    <row r="463" spans="1:7">
      <c r="A463" s="35">
        <v>456</v>
      </c>
      <c r="B463" s="36" t="s">
        <v>482</v>
      </c>
      <c r="C463" s="39">
        <v>92845.68</v>
      </c>
      <c r="D463" s="36"/>
      <c r="E463" s="38" t="s">
        <v>89</v>
      </c>
      <c r="F463" s="39">
        <v>0</v>
      </c>
      <c r="G463" s="39">
        <v>92845.68</v>
      </c>
    </row>
    <row r="464" spans="1:7">
      <c r="A464" s="35">
        <v>457</v>
      </c>
      <c r="B464" s="36" t="s">
        <v>483</v>
      </c>
      <c r="C464" s="39">
        <v>164183.65</v>
      </c>
      <c r="D464" s="36"/>
      <c r="E464" s="38" t="s">
        <v>89</v>
      </c>
      <c r="F464" s="39">
        <v>0</v>
      </c>
      <c r="G464" s="39">
        <v>164183.65</v>
      </c>
    </row>
    <row r="465" spans="1:7">
      <c r="A465" s="35">
        <v>458</v>
      </c>
      <c r="B465" s="36" t="s">
        <v>484</v>
      </c>
      <c r="C465" s="39">
        <v>214796.94000000003</v>
      </c>
      <c r="D465" s="36"/>
      <c r="E465" s="38" t="s">
        <v>89</v>
      </c>
      <c r="F465" s="39">
        <v>0</v>
      </c>
      <c r="G465" s="39">
        <v>214796.94000000003</v>
      </c>
    </row>
    <row r="466" spans="1:7">
      <c r="A466" s="35">
        <v>459</v>
      </c>
      <c r="B466" s="36" t="s">
        <v>485</v>
      </c>
      <c r="C466" s="39">
        <v>160596.59999999998</v>
      </c>
      <c r="D466" s="36"/>
      <c r="E466" s="38" t="s">
        <v>89</v>
      </c>
      <c r="F466" s="39">
        <v>0</v>
      </c>
      <c r="G466" s="39">
        <v>160596.59999999998</v>
      </c>
    </row>
    <row r="467" spans="1:7">
      <c r="A467" s="35">
        <v>460</v>
      </c>
      <c r="B467" s="36" t="s">
        <v>486</v>
      </c>
      <c r="C467" s="39">
        <v>252097.25</v>
      </c>
      <c r="D467" s="36"/>
      <c r="E467" s="38" t="s">
        <v>89</v>
      </c>
      <c r="F467" s="39">
        <v>0</v>
      </c>
      <c r="G467" s="39">
        <v>252097.25</v>
      </c>
    </row>
    <row r="468" spans="1:7">
      <c r="A468" s="35">
        <v>461</v>
      </c>
      <c r="B468" s="36" t="s">
        <v>487</v>
      </c>
      <c r="C468" s="39">
        <v>167453.99</v>
      </c>
      <c r="D468" s="36"/>
      <c r="E468" s="38" t="s">
        <v>89</v>
      </c>
      <c r="F468" s="39">
        <v>0</v>
      </c>
      <c r="G468" s="39">
        <v>167453.99</v>
      </c>
    </row>
    <row r="469" spans="1:7">
      <c r="A469" s="35">
        <v>462</v>
      </c>
      <c r="B469" s="36" t="s">
        <v>488</v>
      </c>
      <c r="C469" s="39">
        <v>191918.55</v>
      </c>
      <c r="D469" s="36"/>
      <c r="E469" s="38" t="s">
        <v>89</v>
      </c>
      <c r="F469" s="39">
        <v>0</v>
      </c>
      <c r="G469" s="39">
        <v>191918.55</v>
      </c>
    </row>
    <row r="470" spans="1:7">
      <c r="A470" s="35">
        <v>463</v>
      </c>
      <c r="B470" s="36" t="s">
        <v>489</v>
      </c>
      <c r="C470" s="39">
        <v>114236.23999999999</v>
      </c>
      <c r="D470" s="36"/>
      <c r="E470" s="38" t="s">
        <v>89</v>
      </c>
      <c r="F470" s="39">
        <v>0</v>
      </c>
      <c r="G470" s="39">
        <v>114236.23999999999</v>
      </c>
    </row>
    <row r="471" spans="1:7">
      <c r="A471" s="35">
        <v>464</v>
      </c>
      <c r="B471" s="36" t="s">
        <v>490</v>
      </c>
      <c r="C471" s="39">
        <v>264082.23</v>
      </c>
      <c r="D471" s="36"/>
      <c r="E471" s="38" t="s">
        <v>89</v>
      </c>
      <c r="F471" s="39">
        <v>0</v>
      </c>
      <c r="G471" s="39">
        <v>264082.23</v>
      </c>
    </row>
    <row r="472" spans="1:7">
      <c r="A472" s="35">
        <v>465</v>
      </c>
      <c r="B472" s="36" t="s">
        <v>491</v>
      </c>
      <c r="C472" s="39">
        <v>89496.6</v>
      </c>
      <c r="D472" s="36"/>
      <c r="E472" s="38" t="s">
        <v>89</v>
      </c>
      <c r="F472" s="39">
        <v>0</v>
      </c>
      <c r="G472" s="39">
        <v>89496.6</v>
      </c>
    </row>
    <row r="473" spans="1:7">
      <c r="A473" s="35">
        <v>466</v>
      </c>
      <c r="B473" s="36" t="s">
        <v>492</v>
      </c>
      <c r="C473" s="39">
        <v>274620.73</v>
      </c>
      <c r="D473" s="36"/>
      <c r="E473" s="38" t="s">
        <v>89</v>
      </c>
      <c r="F473" s="39">
        <v>0</v>
      </c>
      <c r="G473" s="39">
        <v>274620.73</v>
      </c>
    </row>
    <row r="474" spans="1:7">
      <c r="A474" s="35">
        <v>467</v>
      </c>
      <c r="B474" s="36" t="s">
        <v>1110</v>
      </c>
      <c r="C474" s="39">
        <v>122819.25</v>
      </c>
      <c r="D474" s="36"/>
      <c r="E474" s="38" t="s">
        <v>89</v>
      </c>
      <c r="F474" s="39">
        <v>0</v>
      </c>
      <c r="G474" s="39">
        <v>122819.25</v>
      </c>
    </row>
    <row r="475" spans="1:7">
      <c r="A475" s="35">
        <v>468</v>
      </c>
      <c r="B475" s="36" t="s">
        <v>493</v>
      </c>
      <c r="C475" s="39">
        <v>286287.90000000002</v>
      </c>
      <c r="D475" s="36"/>
      <c r="E475" s="38" t="s">
        <v>89</v>
      </c>
      <c r="F475" s="39">
        <v>0</v>
      </c>
      <c r="G475" s="39">
        <v>286287.90000000002</v>
      </c>
    </row>
    <row r="476" spans="1:7">
      <c r="A476" s="35">
        <v>469</v>
      </c>
      <c r="B476" s="36" t="s">
        <v>494</v>
      </c>
      <c r="C476" s="39">
        <v>309857.08</v>
      </c>
      <c r="D476" s="36"/>
      <c r="E476" s="38" t="s">
        <v>89</v>
      </c>
      <c r="F476" s="39">
        <v>0</v>
      </c>
      <c r="G476" s="39">
        <v>309857.08</v>
      </c>
    </row>
    <row r="477" spans="1:7">
      <c r="A477" s="35">
        <v>470</v>
      </c>
      <c r="B477" s="36" t="s">
        <v>495</v>
      </c>
      <c r="C477" s="39">
        <v>229202.88999999998</v>
      </c>
      <c r="D477" s="36"/>
      <c r="E477" s="38" t="s">
        <v>89</v>
      </c>
      <c r="F477" s="39">
        <v>0</v>
      </c>
      <c r="G477" s="39">
        <v>229202.88999999998</v>
      </c>
    </row>
    <row r="478" spans="1:7">
      <c r="A478" s="35">
        <v>471</v>
      </c>
      <c r="B478" s="36" t="s">
        <v>496</v>
      </c>
      <c r="C478" s="39">
        <v>455481.11000000004</v>
      </c>
      <c r="D478" s="36"/>
      <c r="E478" s="38" t="s">
        <v>89</v>
      </c>
      <c r="F478" s="39">
        <v>0</v>
      </c>
      <c r="G478" s="39">
        <v>455481.11000000004</v>
      </c>
    </row>
    <row r="479" spans="1:7">
      <c r="A479" s="35">
        <v>472</v>
      </c>
      <c r="B479" s="36" t="s">
        <v>497</v>
      </c>
      <c r="C479" s="39">
        <v>96481.13</v>
      </c>
      <c r="D479" s="36"/>
      <c r="E479" s="38" t="s">
        <v>87</v>
      </c>
      <c r="F479" s="39">
        <v>96481.13</v>
      </c>
      <c r="G479" s="39">
        <v>0</v>
      </c>
    </row>
    <row r="480" spans="1:7">
      <c r="A480" s="35">
        <v>473</v>
      </c>
      <c r="B480" s="36" t="s">
        <v>498</v>
      </c>
      <c r="C480" s="39">
        <v>138544.6</v>
      </c>
      <c r="D480" s="36"/>
      <c r="E480" s="38" t="s">
        <v>89</v>
      </c>
      <c r="F480" s="39">
        <v>0</v>
      </c>
      <c r="G480" s="39">
        <v>138544.6</v>
      </c>
    </row>
    <row r="481" spans="1:7">
      <c r="A481" s="35">
        <v>474</v>
      </c>
      <c r="B481" s="36" t="s">
        <v>499</v>
      </c>
      <c r="C481" s="39">
        <v>428885.31</v>
      </c>
      <c r="D481" s="36"/>
      <c r="E481" s="38" t="s">
        <v>89</v>
      </c>
      <c r="F481" s="39">
        <v>0</v>
      </c>
      <c r="G481" s="39">
        <v>428885.31</v>
      </c>
    </row>
    <row r="482" spans="1:7">
      <c r="A482" s="35">
        <v>475</v>
      </c>
      <c r="B482" s="36" t="s">
        <v>500</v>
      </c>
      <c r="C482" s="39">
        <v>67785.950000000012</v>
      </c>
      <c r="D482" s="36"/>
      <c r="E482" s="38" t="s">
        <v>89</v>
      </c>
      <c r="F482" s="39">
        <v>0</v>
      </c>
      <c r="G482" s="39">
        <v>67785.950000000012</v>
      </c>
    </row>
    <row r="483" spans="1:7">
      <c r="A483" s="35">
        <v>476</v>
      </c>
      <c r="B483" s="36" t="s">
        <v>501</v>
      </c>
      <c r="C483" s="39">
        <v>133506.91</v>
      </c>
      <c r="D483" s="36"/>
      <c r="E483" s="38" t="s">
        <v>89</v>
      </c>
      <c r="F483" s="39">
        <v>0</v>
      </c>
      <c r="G483" s="39">
        <v>133506.91</v>
      </c>
    </row>
    <row r="484" spans="1:7">
      <c r="A484" s="35">
        <v>477</v>
      </c>
      <c r="B484" s="36" t="s">
        <v>502</v>
      </c>
      <c r="C484" s="39">
        <v>290297.39999999997</v>
      </c>
      <c r="D484" s="36"/>
      <c r="E484" s="38" t="s">
        <v>89</v>
      </c>
      <c r="F484" s="39">
        <v>0</v>
      </c>
      <c r="G484" s="39">
        <v>290297.39999999997</v>
      </c>
    </row>
    <row r="485" spans="1:7">
      <c r="A485" s="35">
        <v>478</v>
      </c>
      <c r="B485" s="36" t="s">
        <v>503</v>
      </c>
      <c r="C485" s="39">
        <v>267554.44</v>
      </c>
      <c r="D485" s="36"/>
      <c r="E485" s="38" t="s">
        <v>89</v>
      </c>
      <c r="F485" s="39">
        <v>0</v>
      </c>
      <c r="G485" s="39">
        <v>267554.44</v>
      </c>
    </row>
    <row r="486" spans="1:7">
      <c r="A486" s="35">
        <v>479</v>
      </c>
      <c r="B486" s="36" t="s">
        <v>504</v>
      </c>
      <c r="C486" s="39">
        <v>339336.67</v>
      </c>
      <c r="D486" s="36"/>
      <c r="E486" s="38" t="s">
        <v>89</v>
      </c>
      <c r="F486" s="39">
        <v>0</v>
      </c>
      <c r="G486" s="39">
        <v>339336.67</v>
      </c>
    </row>
    <row r="487" spans="1:7">
      <c r="A487" s="35">
        <v>480</v>
      </c>
      <c r="B487" s="36" t="s">
        <v>505</v>
      </c>
      <c r="C487" s="39">
        <v>237681.79</v>
      </c>
      <c r="D487" s="36"/>
      <c r="E487" s="38" t="s">
        <v>89</v>
      </c>
      <c r="F487" s="39">
        <v>0</v>
      </c>
      <c r="G487" s="39">
        <v>237681.79</v>
      </c>
    </row>
    <row r="488" spans="1:7">
      <c r="A488" s="35">
        <v>481</v>
      </c>
      <c r="B488" s="36" t="s">
        <v>506</v>
      </c>
      <c r="C488" s="39">
        <v>201481.94999999998</v>
      </c>
      <c r="D488" s="36"/>
      <c r="E488" s="38" t="s">
        <v>89</v>
      </c>
      <c r="F488" s="39">
        <v>0</v>
      </c>
      <c r="G488" s="39">
        <v>201481.94999999998</v>
      </c>
    </row>
    <row r="489" spans="1:7">
      <c r="A489" s="35">
        <v>482</v>
      </c>
      <c r="B489" s="36" t="s">
        <v>507</v>
      </c>
      <c r="C489" s="39">
        <v>134098.72</v>
      </c>
      <c r="D489" s="36"/>
      <c r="E489" s="38" t="s">
        <v>89</v>
      </c>
      <c r="F489" s="39">
        <v>0</v>
      </c>
      <c r="G489" s="39">
        <v>134098.72</v>
      </c>
    </row>
    <row r="490" spans="1:7">
      <c r="A490" s="35">
        <v>483</v>
      </c>
      <c r="B490" s="36" t="s">
        <v>508</v>
      </c>
      <c r="C490" s="39">
        <v>183652.93</v>
      </c>
      <c r="D490" s="36"/>
      <c r="E490" s="38" t="s">
        <v>89</v>
      </c>
      <c r="F490" s="39">
        <v>0</v>
      </c>
      <c r="G490" s="39">
        <v>183652.93</v>
      </c>
    </row>
    <row r="491" spans="1:7">
      <c r="A491" s="35">
        <v>484</v>
      </c>
      <c r="B491" s="36" t="s">
        <v>509</v>
      </c>
      <c r="C491" s="39">
        <v>81792.05</v>
      </c>
      <c r="D491" s="36"/>
      <c r="E491" s="38" t="s">
        <v>89</v>
      </c>
      <c r="F491" s="39">
        <v>0</v>
      </c>
      <c r="G491" s="39">
        <v>81792.05</v>
      </c>
    </row>
    <row r="492" spans="1:7">
      <c r="A492" s="35">
        <v>485</v>
      </c>
      <c r="B492" s="36" t="s">
        <v>510</v>
      </c>
      <c r="C492" s="39">
        <v>173993.75</v>
      </c>
      <c r="D492" s="36"/>
      <c r="E492" s="38" t="s">
        <v>89</v>
      </c>
      <c r="F492" s="39">
        <v>0</v>
      </c>
      <c r="G492" s="39">
        <v>173993.75</v>
      </c>
    </row>
    <row r="493" spans="1:7">
      <c r="A493" s="35">
        <v>486</v>
      </c>
      <c r="B493" s="36" t="s">
        <v>511</v>
      </c>
      <c r="C493" s="39">
        <v>112641.14</v>
      </c>
      <c r="D493" s="36"/>
      <c r="E493" s="38" t="s">
        <v>89</v>
      </c>
      <c r="F493" s="39">
        <v>0</v>
      </c>
      <c r="G493" s="39">
        <v>112641.14</v>
      </c>
    </row>
    <row r="494" spans="1:7">
      <c r="A494" s="35">
        <v>487</v>
      </c>
      <c r="B494" s="36" t="s">
        <v>512</v>
      </c>
      <c r="C494" s="39">
        <v>131516.22</v>
      </c>
      <c r="D494" s="36"/>
      <c r="E494" s="38" t="s">
        <v>89</v>
      </c>
      <c r="F494" s="39">
        <v>0</v>
      </c>
      <c r="G494" s="39">
        <v>131516.22</v>
      </c>
    </row>
    <row r="495" spans="1:7">
      <c r="A495" s="35">
        <v>488</v>
      </c>
      <c r="B495" s="36" t="s">
        <v>513</v>
      </c>
      <c r="C495" s="39">
        <v>165502.98000000001</v>
      </c>
      <c r="D495" s="36"/>
      <c r="E495" s="38" t="s">
        <v>89</v>
      </c>
      <c r="F495" s="39">
        <v>0</v>
      </c>
      <c r="G495" s="39">
        <v>165502.98000000001</v>
      </c>
    </row>
    <row r="496" spans="1:7">
      <c r="A496" s="35">
        <v>489</v>
      </c>
      <c r="B496" s="36" t="s">
        <v>514</v>
      </c>
      <c r="C496" s="39">
        <v>94807.27</v>
      </c>
      <c r="D496" s="36"/>
      <c r="E496" s="38" t="s">
        <v>89</v>
      </c>
      <c r="F496" s="39">
        <v>0</v>
      </c>
      <c r="G496" s="39">
        <v>94807.27</v>
      </c>
    </row>
    <row r="497" spans="1:7">
      <c r="A497" s="35">
        <v>490</v>
      </c>
      <c r="B497" s="36" t="s">
        <v>515</v>
      </c>
      <c r="C497" s="39">
        <v>807530.95000000007</v>
      </c>
      <c r="D497" s="36"/>
      <c r="E497" s="38" t="s">
        <v>89</v>
      </c>
      <c r="F497" s="39">
        <v>0</v>
      </c>
      <c r="G497" s="39">
        <v>807530.95000000007</v>
      </c>
    </row>
    <row r="498" spans="1:7">
      <c r="A498" s="35">
        <v>491</v>
      </c>
      <c r="B498" s="36" t="s">
        <v>516</v>
      </c>
      <c r="C498" s="39">
        <v>415980.68999999994</v>
      </c>
      <c r="D498" s="36"/>
      <c r="E498" s="38" t="s">
        <v>89</v>
      </c>
      <c r="F498" s="39">
        <v>0</v>
      </c>
      <c r="G498" s="39">
        <v>415980.68999999994</v>
      </c>
    </row>
    <row r="499" spans="1:7">
      <c r="A499" s="35">
        <v>492</v>
      </c>
      <c r="B499" s="36" t="s">
        <v>517</v>
      </c>
      <c r="C499" s="39">
        <v>52965.23</v>
      </c>
      <c r="D499" s="36"/>
      <c r="E499" s="38" t="s">
        <v>89</v>
      </c>
      <c r="F499" s="39">
        <v>0</v>
      </c>
      <c r="G499" s="39">
        <v>52965.23</v>
      </c>
    </row>
    <row r="500" spans="1:7">
      <c r="A500" s="35">
        <v>493</v>
      </c>
      <c r="B500" s="36" t="s">
        <v>518</v>
      </c>
      <c r="C500" s="39">
        <v>107661.01</v>
      </c>
      <c r="D500" s="36"/>
      <c r="E500" s="38" t="s">
        <v>89</v>
      </c>
      <c r="F500" s="39">
        <v>0</v>
      </c>
      <c r="G500" s="39">
        <v>107661.01</v>
      </c>
    </row>
    <row r="501" spans="1:7">
      <c r="A501" s="35">
        <v>494</v>
      </c>
      <c r="B501" s="36" t="s">
        <v>1185</v>
      </c>
      <c r="C501" s="39">
        <v>10287.040000000001</v>
      </c>
      <c r="D501" s="36"/>
      <c r="E501" s="38" t="s">
        <v>89</v>
      </c>
      <c r="F501" s="39">
        <v>0</v>
      </c>
      <c r="G501" s="39">
        <v>10287.040000000001</v>
      </c>
    </row>
    <row r="502" spans="1:7">
      <c r="A502" s="35">
        <v>495</v>
      </c>
      <c r="B502" s="36" t="s">
        <v>519</v>
      </c>
      <c r="C502" s="39">
        <v>44328.480000000003</v>
      </c>
      <c r="D502" s="36"/>
      <c r="E502" s="38" t="s">
        <v>89</v>
      </c>
      <c r="F502" s="39">
        <v>0</v>
      </c>
      <c r="G502" s="39">
        <v>44328.480000000003</v>
      </c>
    </row>
    <row r="503" spans="1:7">
      <c r="A503" s="35">
        <v>496</v>
      </c>
      <c r="B503" s="36" t="s">
        <v>520</v>
      </c>
      <c r="C503" s="39">
        <v>89188.81</v>
      </c>
      <c r="D503" s="36"/>
      <c r="E503" s="38" t="s">
        <v>89</v>
      </c>
      <c r="F503" s="39">
        <v>0</v>
      </c>
      <c r="G503" s="39">
        <v>89188.81</v>
      </c>
    </row>
    <row r="504" spans="1:7">
      <c r="A504" s="35">
        <v>497</v>
      </c>
      <c r="B504" s="36" t="s">
        <v>521</v>
      </c>
      <c r="C504" s="39">
        <v>174115.36</v>
      </c>
      <c r="D504" s="36"/>
      <c r="E504" s="38" t="s">
        <v>89</v>
      </c>
      <c r="F504" s="39">
        <v>0</v>
      </c>
      <c r="G504" s="39">
        <v>174115.36</v>
      </c>
    </row>
    <row r="505" spans="1:7">
      <c r="A505" s="35">
        <v>498</v>
      </c>
      <c r="B505" s="36" t="s">
        <v>522</v>
      </c>
      <c r="C505" s="39">
        <v>139316.5</v>
      </c>
      <c r="D505" s="36"/>
      <c r="E505" s="38" t="s">
        <v>89</v>
      </c>
      <c r="F505" s="39">
        <v>0</v>
      </c>
      <c r="G505" s="39">
        <v>139316.5</v>
      </c>
    </row>
    <row r="506" spans="1:7">
      <c r="A506" s="35">
        <v>499</v>
      </c>
      <c r="B506" s="36" t="s">
        <v>523</v>
      </c>
      <c r="C506" s="39">
        <v>48894.090000000004</v>
      </c>
      <c r="D506" s="36"/>
      <c r="E506" s="38" t="s">
        <v>89</v>
      </c>
      <c r="F506" s="39">
        <v>0</v>
      </c>
      <c r="G506" s="39">
        <v>48894.090000000004</v>
      </c>
    </row>
    <row r="507" spans="1:7">
      <c r="A507" s="35">
        <v>500</v>
      </c>
      <c r="B507" s="36" t="s">
        <v>524</v>
      </c>
      <c r="C507" s="39">
        <v>246450.87</v>
      </c>
      <c r="D507" s="36"/>
      <c r="E507" s="38" t="s">
        <v>89</v>
      </c>
      <c r="F507" s="39">
        <v>0</v>
      </c>
      <c r="G507" s="39">
        <v>246450.87</v>
      </c>
    </row>
    <row r="508" spans="1:7">
      <c r="A508" s="35">
        <v>501</v>
      </c>
      <c r="B508" s="36" t="s">
        <v>525</v>
      </c>
      <c r="C508" s="39">
        <v>353950.88</v>
      </c>
      <c r="D508" s="36"/>
      <c r="E508" s="38" t="s">
        <v>89</v>
      </c>
      <c r="F508" s="39">
        <v>0</v>
      </c>
      <c r="G508" s="39">
        <v>353950.88</v>
      </c>
    </row>
    <row r="509" spans="1:7">
      <c r="A509" s="35">
        <v>502</v>
      </c>
      <c r="B509" s="36" t="s">
        <v>526</v>
      </c>
      <c r="C509" s="39">
        <v>358751.67</v>
      </c>
      <c r="D509" s="36"/>
      <c r="E509" s="38" t="s">
        <v>89</v>
      </c>
      <c r="F509" s="39">
        <v>0</v>
      </c>
      <c r="G509" s="39">
        <v>358751.67</v>
      </c>
    </row>
    <row r="510" spans="1:7">
      <c r="A510" s="35">
        <v>503</v>
      </c>
      <c r="B510" s="36" t="s">
        <v>527</v>
      </c>
      <c r="C510" s="39">
        <v>77651.14</v>
      </c>
      <c r="D510" s="36"/>
      <c r="E510" s="38" t="s">
        <v>89</v>
      </c>
      <c r="F510" s="39">
        <v>0</v>
      </c>
      <c r="G510" s="39">
        <v>77651.14</v>
      </c>
    </row>
    <row r="511" spans="1:7">
      <c r="A511" s="35">
        <v>504</v>
      </c>
      <c r="B511" s="36" t="s">
        <v>528</v>
      </c>
      <c r="C511" s="39">
        <v>106421.23</v>
      </c>
      <c r="D511" s="36"/>
      <c r="E511" s="38" t="s">
        <v>89</v>
      </c>
      <c r="F511" s="39">
        <v>0</v>
      </c>
      <c r="G511" s="39">
        <v>106421.23</v>
      </c>
    </row>
    <row r="512" spans="1:7">
      <c r="A512" s="35">
        <v>505</v>
      </c>
      <c r="B512" s="36" t="s">
        <v>529</v>
      </c>
      <c r="C512" s="39">
        <v>363320.42</v>
      </c>
      <c r="D512" s="36"/>
      <c r="E512" s="38" t="s">
        <v>89</v>
      </c>
      <c r="F512" s="39">
        <v>0</v>
      </c>
      <c r="G512" s="39">
        <v>363320.42</v>
      </c>
    </row>
    <row r="513" spans="1:7">
      <c r="A513" s="35">
        <v>506</v>
      </c>
      <c r="B513" s="36" t="s">
        <v>530</v>
      </c>
      <c r="C513" s="39">
        <v>136971.6</v>
      </c>
      <c r="D513" s="36"/>
      <c r="E513" s="38" t="s">
        <v>89</v>
      </c>
      <c r="F513" s="39">
        <v>0</v>
      </c>
      <c r="G513" s="39">
        <v>136971.6</v>
      </c>
    </row>
    <row r="514" spans="1:7">
      <c r="A514" s="35">
        <v>507</v>
      </c>
      <c r="B514" s="36" t="s">
        <v>531</v>
      </c>
      <c r="C514" s="39">
        <v>331885.14</v>
      </c>
      <c r="D514" s="36"/>
      <c r="E514" s="38" t="s">
        <v>89</v>
      </c>
      <c r="F514" s="39">
        <v>0</v>
      </c>
      <c r="G514" s="39">
        <v>331885.14</v>
      </c>
    </row>
    <row r="515" spans="1:7">
      <c r="A515" s="35">
        <v>508</v>
      </c>
      <c r="B515" s="36" t="s">
        <v>532</v>
      </c>
      <c r="C515" s="39">
        <v>145720.94</v>
      </c>
      <c r="D515" s="36"/>
      <c r="E515" s="38" t="s">
        <v>89</v>
      </c>
      <c r="F515" s="39">
        <v>0</v>
      </c>
      <c r="G515" s="39">
        <v>145720.94</v>
      </c>
    </row>
    <row r="516" spans="1:7">
      <c r="A516" s="35">
        <v>509</v>
      </c>
      <c r="B516" s="36" t="s">
        <v>533</v>
      </c>
      <c r="C516" s="39">
        <v>232576.87</v>
      </c>
      <c r="D516" s="36"/>
      <c r="E516" s="38" t="s">
        <v>89</v>
      </c>
      <c r="F516" s="39">
        <v>0</v>
      </c>
      <c r="G516" s="39">
        <v>232576.87</v>
      </c>
    </row>
    <row r="517" spans="1:7">
      <c r="A517" s="35">
        <v>510</v>
      </c>
      <c r="B517" s="36" t="s">
        <v>534</v>
      </c>
      <c r="C517" s="39">
        <v>167967.5</v>
      </c>
      <c r="D517" s="36"/>
      <c r="E517" s="38" t="s">
        <v>89</v>
      </c>
      <c r="F517" s="39">
        <v>0</v>
      </c>
      <c r="G517" s="39">
        <v>167967.5</v>
      </c>
    </row>
    <row r="518" spans="1:7">
      <c r="A518" s="35">
        <v>511</v>
      </c>
      <c r="B518" s="36" t="s">
        <v>535</v>
      </c>
      <c r="C518" s="39">
        <v>11642.16</v>
      </c>
      <c r="D518" s="36"/>
      <c r="E518" s="38" t="s">
        <v>89</v>
      </c>
      <c r="F518" s="39">
        <v>0</v>
      </c>
      <c r="G518" s="39">
        <v>11642.16</v>
      </c>
    </row>
    <row r="519" spans="1:7">
      <c r="A519" s="35">
        <v>512</v>
      </c>
      <c r="B519" s="36" t="s">
        <v>536</v>
      </c>
      <c r="C519" s="39">
        <v>215762.41</v>
      </c>
      <c r="D519" s="36"/>
      <c r="E519" s="38" t="s">
        <v>89</v>
      </c>
      <c r="F519" s="39">
        <v>0</v>
      </c>
      <c r="G519" s="39">
        <v>215762.41</v>
      </c>
    </row>
    <row r="520" spans="1:7">
      <c r="A520" s="35">
        <v>513</v>
      </c>
      <c r="B520" s="36" t="s">
        <v>537</v>
      </c>
      <c r="C520" s="39">
        <v>486702.02999999997</v>
      </c>
      <c r="D520" s="36"/>
      <c r="E520" s="38" t="s">
        <v>89</v>
      </c>
      <c r="F520" s="39">
        <v>0</v>
      </c>
      <c r="G520" s="39">
        <v>486702.02999999997</v>
      </c>
    </row>
    <row r="521" spans="1:7">
      <c r="A521" s="35">
        <v>514</v>
      </c>
      <c r="B521" s="36" t="s">
        <v>538</v>
      </c>
      <c r="C521" s="39">
        <v>66197.86</v>
      </c>
      <c r="D521" s="36"/>
      <c r="E521" s="38" t="s">
        <v>89</v>
      </c>
      <c r="F521" s="39">
        <v>0</v>
      </c>
      <c r="G521" s="39">
        <v>66197.86</v>
      </c>
    </row>
    <row r="522" spans="1:7">
      <c r="A522" s="35">
        <v>515</v>
      </c>
      <c r="B522" s="36" t="s">
        <v>539</v>
      </c>
      <c r="C522" s="39">
        <v>27760.74</v>
      </c>
      <c r="D522" s="36"/>
      <c r="E522" s="38" t="s">
        <v>89</v>
      </c>
      <c r="F522" s="39">
        <v>0</v>
      </c>
      <c r="G522" s="39">
        <v>27760.74</v>
      </c>
    </row>
    <row r="523" spans="1:7">
      <c r="A523" s="35">
        <v>516</v>
      </c>
      <c r="B523" s="36" t="s">
        <v>540</v>
      </c>
      <c r="C523" s="39">
        <v>456839.98</v>
      </c>
      <c r="D523" s="36"/>
      <c r="E523" s="38" t="s">
        <v>89</v>
      </c>
      <c r="F523" s="39">
        <v>0</v>
      </c>
      <c r="G523" s="39">
        <v>456839.98</v>
      </c>
    </row>
    <row r="524" spans="1:7">
      <c r="A524" s="35">
        <v>517</v>
      </c>
      <c r="B524" s="36" t="s">
        <v>541</v>
      </c>
      <c r="C524" s="39">
        <v>200714.41</v>
      </c>
      <c r="D524" s="36"/>
      <c r="E524" s="38" t="s">
        <v>89</v>
      </c>
      <c r="F524" s="39">
        <v>0</v>
      </c>
      <c r="G524" s="39">
        <v>200714.41</v>
      </c>
    </row>
    <row r="525" spans="1:7">
      <c r="A525" s="35">
        <v>518</v>
      </c>
      <c r="B525" s="36" t="s">
        <v>542</v>
      </c>
      <c r="C525" s="39">
        <v>200997.91999999998</v>
      </c>
      <c r="D525" s="36"/>
      <c r="E525" s="38" t="s">
        <v>89</v>
      </c>
      <c r="F525" s="39">
        <v>0</v>
      </c>
      <c r="G525" s="39">
        <v>200997.91999999998</v>
      </c>
    </row>
    <row r="526" spans="1:7">
      <c r="A526" s="35">
        <v>519</v>
      </c>
      <c r="B526" s="36" t="s">
        <v>543</v>
      </c>
      <c r="C526" s="39">
        <v>152974.41999999998</v>
      </c>
      <c r="D526" s="36"/>
      <c r="E526" s="38" t="s">
        <v>89</v>
      </c>
      <c r="F526" s="39">
        <v>0</v>
      </c>
      <c r="G526" s="39">
        <v>152974.41999999998</v>
      </c>
    </row>
    <row r="527" spans="1:7">
      <c r="A527" s="35">
        <v>520</v>
      </c>
      <c r="B527" s="36" t="s">
        <v>544</v>
      </c>
      <c r="C527" s="39">
        <v>101834.54</v>
      </c>
      <c r="D527" s="36"/>
      <c r="E527" s="38" t="s">
        <v>89</v>
      </c>
      <c r="F527" s="39">
        <v>0</v>
      </c>
      <c r="G527" s="39">
        <v>101834.54</v>
      </c>
    </row>
    <row r="528" spans="1:7">
      <c r="A528" s="35">
        <v>521</v>
      </c>
      <c r="B528" s="36" t="s">
        <v>545</v>
      </c>
      <c r="C528" s="39">
        <v>190621.34</v>
      </c>
      <c r="D528" s="36"/>
      <c r="E528" s="38" t="s">
        <v>89</v>
      </c>
      <c r="F528" s="39">
        <v>0</v>
      </c>
      <c r="G528" s="39">
        <v>190621.34</v>
      </c>
    </row>
    <row r="529" spans="1:7">
      <c r="A529" s="35">
        <v>522</v>
      </c>
      <c r="B529" s="36" t="s">
        <v>546</v>
      </c>
      <c r="C529" s="39">
        <v>38422.259999999995</v>
      </c>
      <c r="D529" s="36"/>
      <c r="E529" s="38" t="s">
        <v>89</v>
      </c>
      <c r="F529" s="39">
        <v>0</v>
      </c>
      <c r="G529" s="39">
        <v>38422.259999999995</v>
      </c>
    </row>
    <row r="530" spans="1:7">
      <c r="A530" s="35">
        <v>523</v>
      </c>
      <c r="B530" s="36" t="s">
        <v>547</v>
      </c>
      <c r="C530" s="39">
        <v>40766.379999999997</v>
      </c>
      <c r="D530" s="36"/>
      <c r="E530" s="38" t="s">
        <v>89</v>
      </c>
      <c r="F530" s="39">
        <v>0</v>
      </c>
      <c r="G530" s="39">
        <v>40766.379999999997</v>
      </c>
    </row>
    <row r="531" spans="1:7">
      <c r="A531" s="35">
        <v>524</v>
      </c>
      <c r="B531" s="36" t="s">
        <v>548</v>
      </c>
      <c r="C531" s="39">
        <v>268693.31</v>
      </c>
      <c r="D531" s="36"/>
      <c r="E531" s="38" t="s">
        <v>89</v>
      </c>
      <c r="F531" s="39">
        <v>0</v>
      </c>
      <c r="G531" s="39">
        <v>268693.31</v>
      </c>
    </row>
    <row r="532" spans="1:7">
      <c r="A532" s="35">
        <v>525</v>
      </c>
      <c r="B532" s="36" t="s">
        <v>549</v>
      </c>
      <c r="C532" s="39">
        <v>197243.82</v>
      </c>
      <c r="D532" s="36"/>
      <c r="E532" s="38" t="s">
        <v>89</v>
      </c>
      <c r="F532" s="39">
        <v>0</v>
      </c>
      <c r="G532" s="39">
        <v>197243.82</v>
      </c>
    </row>
    <row r="533" spans="1:7">
      <c r="A533" s="35">
        <v>526</v>
      </c>
      <c r="B533" s="36" t="s">
        <v>550</v>
      </c>
      <c r="C533" s="39">
        <v>129684.23999999999</v>
      </c>
      <c r="D533" s="36"/>
      <c r="E533" s="38" t="s">
        <v>89</v>
      </c>
      <c r="F533" s="39">
        <v>0</v>
      </c>
      <c r="G533" s="39">
        <v>129684.23999999999</v>
      </c>
    </row>
    <row r="534" spans="1:7">
      <c r="A534" s="35">
        <v>527</v>
      </c>
      <c r="B534" s="36" t="s">
        <v>551</v>
      </c>
      <c r="C534" s="39">
        <v>159921.73000000001</v>
      </c>
      <c r="D534" s="36"/>
      <c r="E534" s="38" t="s">
        <v>89</v>
      </c>
      <c r="F534" s="39">
        <v>0</v>
      </c>
      <c r="G534" s="39">
        <v>159921.73000000001</v>
      </c>
    </row>
    <row r="535" spans="1:7">
      <c r="A535" s="35">
        <v>528</v>
      </c>
      <c r="B535" s="36" t="s">
        <v>552</v>
      </c>
      <c r="C535" s="39">
        <v>132059.39000000001</v>
      </c>
      <c r="D535" s="36"/>
      <c r="E535" s="38" t="s">
        <v>89</v>
      </c>
      <c r="F535" s="39">
        <v>0</v>
      </c>
      <c r="G535" s="39">
        <v>132059.39000000001</v>
      </c>
    </row>
    <row r="536" spans="1:7">
      <c r="A536" s="35">
        <v>529</v>
      </c>
      <c r="B536" s="36" t="s">
        <v>553</v>
      </c>
      <c r="C536" s="39">
        <v>11905.43</v>
      </c>
      <c r="D536" s="36"/>
      <c r="E536" s="38" t="s">
        <v>89</v>
      </c>
      <c r="F536" s="39">
        <v>0</v>
      </c>
      <c r="G536" s="39">
        <v>11905.43</v>
      </c>
    </row>
    <row r="537" spans="1:7">
      <c r="A537" s="35">
        <v>530</v>
      </c>
      <c r="B537" s="36" t="s">
        <v>554</v>
      </c>
      <c r="C537" s="39">
        <v>193741.74</v>
      </c>
      <c r="D537" s="36"/>
      <c r="E537" s="38" t="s">
        <v>89</v>
      </c>
      <c r="F537" s="39">
        <v>0</v>
      </c>
      <c r="G537" s="39">
        <v>193741.74</v>
      </c>
    </row>
    <row r="538" spans="1:7">
      <c r="A538" s="35">
        <v>531</v>
      </c>
      <c r="B538" s="36" t="s">
        <v>555</v>
      </c>
      <c r="C538" s="39">
        <v>223928.9</v>
      </c>
      <c r="D538" s="36"/>
      <c r="E538" s="38" t="s">
        <v>89</v>
      </c>
      <c r="F538" s="39">
        <v>0</v>
      </c>
      <c r="G538" s="39">
        <v>223928.9</v>
      </c>
    </row>
    <row r="539" spans="1:7">
      <c r="A539" s="35">
        <v>532</v>
      </c>
      <c r="B539" s="36" t="s">
        <v>556</v>
      </c>
      <c r="C539" s="39">
        <v>181291.47</v>
      </c>
      <c r="D539" s="36"/>
      <c r="E539" s="38" t="s">
        <v>89</v>
      </c>
      <c r="F539" s="39">
        <v>0</v>
      </c>
      <c r="G539" s="39">
        <v>181291.47</v>
      </c>
    </row>
    <row r="540" spans="1:7">
      <c r="A540" s="35">
        <v>533</v>
      </c>
      <c r="B540" s="36" t="s">
        <v>557</v>
      </c>
      <c r="C540" s="39">
        <v>313096.81000000006</v>
      </c>
      <c r="D540" s="36"/>
      <c r="E540" s="38" t="s">
        <v>89</v>
      </c>
      <c r="F540" s="39">
        <v>0</v>
      </c>
      <c r="G540" s="39">
        <v>313096.81000000006</v>
      </c>
    </row>
    <row r="541" spans="1:7">
      <c r="A541" s="35">
        <v>534</v>
      </c>
      <c r="B541" s="36" t="s">
        <v>558</v>
      </c>
      <c r="C541" s="39">
        <v>245876.11</v>
      </c>
      <c r="D541" s="36"/>
      <c r="E541" s="38" t="s">
        <v>89</v>
      </c>
      <c r="F541" s="39">
        <v>0</v>
      </c>
      <c r="G541" s="39">
        <v>245876.11</v>
      </c>
    </row>
    <row r="542" spans="1:7">
      <c r="A542" s="35">
        <v>535</v>
      </c>
      <c r="B542" s="36" t="s">
        <v>559</v>
      </c>
      <c r="C542" s="39">
        <v>18366.650000000001</v>
      </c>
      <c r="D542" s="36"/>
      <c r="E542" s="38" t="s">
        <v>89</v>
      </c>
      <c r="F542" s="39">
        <v>0</v>
      </c>
      <c r="G542" s="39">
        <v>18366.650000000001</v>
      </c>
    </row>
    <row r="543" spans="1:7">
      <c r="A543" s="35">
        <v>536</v>
      </c>
      <c r="B543" s="36" t="s">
        <v>560</v>
      </c>
      <c r="C543" s="39">
        <v>141770.71</v>
      </c>
      <c r="D543" s="36"/>
      <c r="E543" s="38" t="s">
        <v>89</v>
      </c>
      <c r="F543" s="39">
        <v>0</v>
      </c>
      <c r="G543" s="39">
        <v>141770.71</v>
      </c>
    </row>
    <row r="544" spans="1:7">
      <c r="A544" s="35">
        <v>537</v>
      </c>
      <c r="B544" s="36" t="s">
        <v>561</v>
      </c>
      <c r="C544" s="39">
        <v>233582.58</v>
      </c>
      <c r="D544" s="36"/>
      <c r="E544" s="38" t="s">
        <v>89</v>
      </c>
      <c r="F544" s="39">
        <v>0</v>
      </c>
      <c r="G544" s="39">
        <v>233582.58</v>
      </c>
    </row>
    <row r="545" spans="1:7">
      <c r="A545" s="35">
        <v>538</v>
      </c>
      <c r="B545" s="36" t="s">
        <v>562</v>
      </c>
      <c r="C545" s="39">
        <v>186967.16999999998</v>
      </c>
      <c r="D545" s="36"/>
      <c r="E545" s="38" t="s">
        <v>89</v>
      </c>
      <c r="F545" s="39">
        <v>0</v>
      </c>
      <c r="G545" s="39">
        <v>186967.16999999998</v>
      </c>
    </row>
    <row r="546" spans="1:7">
      <c r="A546" s="35">
        <v>539</v>
      </c>
      <c r="B546" s="36" t="s">
        <v>563</v>
      </c>
      <c r="C546" s="39">
        <v>304960.07000000007</v>
      </c>
      <c r="D546" s="36"/>
      <c r="E546" s="38" t="s">
        <v>89</v>
      </c>
      <c r="F546" s="39">
        <v>0</v>
      </c>
      <c r="G546" s="39">
        <v>304960.07000000007</v>
      </c>
    </row>
    <row r="547" spans="1:7">
      <c r="A547" s="35">
        <v>540</v>
      </c>
      <c r="B547" s="36" t="s">
        <v>564</v>
      </c>
      <c r="C547" s="39">
        <v>593845.99</v>
      </c>
      <c r="D547" s="36"/>
      <c r="E547" s="38" t="s">
        <v>89</v>
      </c>
      <c r="F547" s="39">
        <v>0</v>
      </c>
      <c r="G547" s="39">
        <v>593845.99</v>
      </c>
    </row>
    <row r="548" spans="1:7">
      <c r="A548" s="35">
        <v>541</v>
      </c>
      <c r="B548" s="36" t="s">
        <v>565</v>
      </c>
      <c r="C548" s="39">
        <v>146565.75999999998</v>
      </c>
      <c r="D548" s="36"/>
      <c r="E548" s="38" t="s">
        <v>89</v>
      </c>
      <c r="F548" s="39">
        <v>0</v>
      </c>
      <c r="G548" s="39">
        <v>146565.75999999998</v>
      </c>
    </row>
    <row r="549" spans="1:7">
      <c r="A549" s="35">
        <v>542</v>
      </c>
      <c r="B549" s="36" t="s">
        <v>566</v>
      </c>
      <c r="C549" s="39">
        <v>148834.00999999998</v>
      </c>
      <c r="D549" s="36"/>
      <c r="E549" s="38" t="s">
        <v>89</v>
      </c>
      <c r="F549" s="39">
        <v>0</v>
      </c>
      <c r="G549" s="39">
        <v>148834.00999999998</v>
      </c>
    </row>
    <row r="550" spans="1:7">
      <c r="A550" s="35">
        <v>543</v>
      </c>
      <c r="B550" s="36" t="s">
        <v>567</v>
      </c>
      <c r="C550" s="39">
        <v>112217.75</v>
      </c>
      <c r="D550" s="36"/>
      <c r="E550" s="38" t="s">
        <v>89</v>
      </c>
      <c r="F550" s="39">
        <v>0</v>
      </c>
      <c r="G550" s="39">
        <v>112217.75</v>
      </c>
    </row>
    <row r="551" spans="1:7">
      <c r="A551" s="35">
        <v>544</v>
      </c>
      <c r="B551" s="36" t="s">
        <v>568</v>
      </c>
      <c r="C551" s="39">
        <v>56351.38</v>
      </c>
      <c r="D551" s="36"/>
      <c r="E551" s="38" t="s">
        <v>89</v>
      </c>
      <c r="F551" s="39">
        <v>0</v>
      </c>
      <c r="G551" s="39">
        <v>56351.38</v>
      </c>
    </row>
    <row r="552" spans="1:7">
      <c r="A552" s="35">
        <v>545</v>
      </c>
      <c r="B552" s="36" t="s">
        <v>569</v>
      </c>
      <c r="C552" s="39">
        <v>50375158.800000004</v>
      </c>
      <c r="D552" s="36"/>
      <c r="E552" s="38" t="s">
        <v>109</v>
      </c>
      <c r="F552" s="39">
        <v>0</v>
      </c>
      <c r="G552" s="39">
        <v>0</v>
      </c>
    </row>
    <row r="553" spans="1:7">
      <c r="A553" s="35">
        <v>546</v>
      </c>
      <c r="B553" s="36" t="s">
        <v>1075</v>
      </c>
      <c r="C553" s="39">
        <v>1243669.6600000001</v>
      </c>
      <c r="D553" s="36"/>
      <c r="E553" s="38" t="s">
        <v>109</v>
      </c>
      <c r="F553" s="39">
        <v>0</v>
      </c>
      <c r="G553" s="39">
        <v>0</v>
      </c>
    </row>
    <row r="554" spans="1:7">
      <c r="A554" s="35">
        <v>547</v>
      </c>
      <c r="B554" s="36" t="s">
        <v>570</v>
      </c>
      <c r="C554" s="39">
        <v>1188002.06</v>
      </c>
      <c r="D554" s="36"/>
      <c r="E554" s="38" t="s">
        <v>87</v>
      </c>
      <c r="F554" s="39">
        <v>1188002.06</v>
      </c>
      <c r="G554" s="39">
        <v>0</v>
      </c>
    </row>
    <row r="555" spans="1:7">
      <c r="A555" s="35">
        <v>548</v>
      </c>
      <c r="B555" s="36" t="s">
        <v>1032</v>
      </c>
      <c r="C555" s="39">
        <v>488887.7900000001</v>
      </c>
      <c r="D555" s="36"/>
      <c r="E555" s="38" t="s">
        <v>87</v>
      </c>
      <c r="F555" s="39">
        <v>488887.7900000001</v>
      </c>
      <c r="G555" s="39">
        <v>0</v>
      </c>
    </row>
    <row r="556" spans="1:7">
      <c r="A556" s="35">
        <v>549</v>
      </c>
      <c r="B556" s="36" t="s">
        <v>571</v>
      </c>
      <c r="C556" s="39">
        <v>1948115.64</v>
      </c>
      <c r="D556" s="36"/>
      <c r="E556" s="38" t="s">
        <v>87</v>
      </c>
      <c r="F556" s="39">
        <v>1948115.64</v>
      </c>
      <c r="G556" s="39">
        <v>0</v>
      </c>
    </row>
    <row r="557" spans="1:7">
      <c r="A557" s="35">
        <v>550</v>
      </c>
      <c r="B557" s="36" t="s">
        <v>572</v>
      </c>
      <c r="C557" s="39">
        <v>2814811.5500000003</v>
      </c>
      <c r="D557" s="36"/>
      <c r="E557" s="38" t="s">
        <v>87</v>
      </c>
      <c r="F557" s="39">
        <v>2814811.5500000003</v>
      </c>
      <c r="G557" s="39">
        <v>0</v>
      </c>
    </row>
    <row r="558" spans="1:7">
      <c r="A558" s="35">
        <v>551</v>
      </c>
      <c r="B558" s="36" t="s">
        <v>573</v>
      </c>
      <c r="C558" s="39">
        <v>2271209.1300000004</v>
      </c>
      <c r="D558" s="36"/>
      <c r="E558" s="38" t="s">
        <v>87</v>
      </c>
      <c r="F558" s="39">
        <v>2271209.1300000004</v>
      </c>
      <c r="G558" s="39">
        <v>0</v>
      </c>
    </row>
    <row r="559" spans="1:7">
      <c r="A559" s="35">
        <v>552</v>
      </c>
      <c r="B559" s="36" t="s">
        <v>574</v>
      </c>
      <c r="C559" s="39">
        <v>5223070.6700000009</v>
      </c>
      <c r="D559" s="36"/>
      <c r="E559" s="38" t="s">
        <v>87</v>
      </c>
      <c r="F559" s="39">
        <v>5223070.6700000009</v>
      </c>
      <c r="G559" s="39">
        <v>0</v>
      </c>
    </row>
    <row r="560" spans="1:7">
      <c r="A560" s="35">
        <v>553</v>
      </c>
      <c r="B560" s="36" t="s">
        <v>1025</v>
      </c>
      <c r="C560" s="39">
        <v>2513664.0300000003</v>
      </c>
      <c r="D560" s="36"/>
      <c r="E560" s="38" t="s">
        <v>87</v>
      </c>
      <c r="F560" s="39">
        <v>2513664.0300000003</v>
      </c>
      <c r="G560" s="39">
        <v>0</v>
      </c>
    </row>
    <row r="561" spans="1:7">
      <c r="A561" s="35">
        <v>554</v>
      </c>
      <c r="B561" s="36" t="s">
        <v>575</v>
      </c>
      <c r="C561" s="39">
        <v>1117049.4100000004</v>
      </c>
      <c r="D561" s="36"/>
      <c r="E561" s="38" t="s">
        <v>87</v>
      </c>
      <c r="F561" s="39">
        <v>1117049.4100000004</v>
      </c>
      <c r="G561" s="39">
        <v>0</v>
      </c>
    </row>
    <row r="562" spans="1:7">
      <c r="A562" s="35">
        <v>555</v>
      </c>
      <c r="B562" s="36" t="s">
        <v>576</v>
      </c>
      <c r="C562" s="39">
        <v>440620.76</v>
      </c>
      <c r="D562" s="36"/>
      <c r="E562" s="38" t="s">
        <v>87</v>
      </c>
      <c r="F562" s="39">
        <v>440620.76</v>
      </c>
      <c r="G562" s="39">
        <v>0</v>
      </c>
    </row>
    <row r="563" spans="1:7">
      <c r="A563" s="35">
        <v>556</v>
      </c>
      <c r="B563" s="36" t="s">
        <v>577</v>
      </c>
      <c r="C563" s="39">
        <v>1922938.8100000003</v>
      </c>
      <c r="D563" s="36"/>
      <c r="E563" s="38" t="s">
        <v>87</v>
      </c>
      <c r="F563" s="39">
        <v>1922938.8100000003</v>
      </c>
      <c r="G563" s="39">
        <v>0</v>
      </c>
    </row>
    <row r="564" spans="1:7">
      <c r="A564" s="35">
        <v>557</v>
      </c>
      <c r="B564" s="36" t="s">
        <v>578</v>
      </c>
      <c r="C564" s="39">
        <v>135265.14000000001</v>
      </c>
      <c r="D564" s="36"/>
      <c r="E564" s="38" t="s">
        <v>87</v>
      </c>
      <c r="F564" s="39">
        <v>135265.14000000001</v>
      </c>
      <c r="G564" s="39">
        <v>0</v>
      </c>
    </row>
    <row r="565" spans="1:7">
      <c r="A565" s="35">
        <v>558</v>
      </c>
      <c r="B565" s="36" t="s">
        <v>1259</v>
      </c>
      <c r="C565" s="39">
        <v>185257.42999999993</v>
      </c>
      <c r="D565" s="36"/>
      <c r="E565" s="38" t="s">
        <v>87</v>
      </c>
      <c r="F565" s="39">
        <v>185257.42999999993</v>
      </c>
      <c r="G565" s="39">
        <v>0</v>
      </c>
    </row>
    <row r="566" spans="1:7">
      <c r="A566" s="35">
        <v>559</v>
      </c>
      <c r="B566" s="36" t="s">
        <v>579</v>
      </c>
      <c r="C566" s="39">
        <v>1770335.66</v>
      </c>
      <c r="D566" s="36"/>
      <c r="E566" s="38" t="s">
        <v>87</v>
      </c>
      <c r="F566" s="39">
        <v>1770335.66</v>
      </c>
      <c r="G566" s="39">
        <v>0</v>
      </c>
    </row>
    <row r="567" spans="1:7">
      <c r="A567" s="35">
        <v>560</v>
      </c>
      <c r="B567" s="36" t="s">
        <v>580</v>
      </c>
      <c r="C567" s="39">
        <v>2761522.42</v>
      </c>
      <c r="D567" s="36"/>
      <c r="E567" s="38" t="s">
        <v>87</v>
      </c>
      <c r="F567" s="39">
        <v>2761522.42</v>
      </c>
      <c r="G567" s="39">
        <v>0</v>
      </c>
    </row>
    <row r="568" spans="1:7">
      <c r="A568" s="35">
        <v>561</v>
      </c>
      <c r="B568" s="36" t="s">
        <v>581</v>
      </c>
      <c r="C568" s="39">
        <v>762580.31</v>
      </c>
      <c r="D568" s="36"/>
      <c r="E568" s="38" t="s">
        <v>87</v>
      </c>
      <c r="F568" s="39">
        <v>762580.31</v>
      </c>
      <c r="G568" s="39">
        <v>0</v>
      </c>
    </row>
    <row r="569" spans="1:7">
      <c r="A569" s="35">
        <v>562</v>
      </c>
      <c r="B569" s="36" t="s">
        <v>1042</v>
      </c>
      <c r="C569" s="39">
        <v>1020326.22</v>
      </c>
      <c r="D569" s="36"/>
      <c r="E569" s="38" t="s">
        <v>87</v>
      </c>
      <c r="F569" s="39">
        <v>1020326.22</v>
      </c>
      <c r="G569" s="39">
        <v>0</v>
      </c>
    </row>
    <row r="570" spans="1:7">
      <c r="A570" s="35">
        <v>563</v>
      </c>
      <c r="B570" s="36" t="s">
        <v>582</v>
      </c>
      <c r="C570" s="39">
        <v>906997.02999999991</v>
      </c>
      <c r="D570" s="36"/>
      <c r="E570" s="38" t="s">
        <v>87</v>
      </c>
      <c r="F570" s="39">
        <v>906997.02999999991</v>
      </c>
      <c r="G570" s="39">
        <v>0</v>
      </c>
    </row>
    <row r="571" spans="1:7">
      <c r="A571" s="35">
        <v>564</v>
      </c>
      <c r="B571" s="36" t="s">
        <v>1026</v>
      </c>
      <c r="C571" s="39">
        <v>1247500.1900000002</v>
      </c>
      <c r="D571" s="36"/>
      <c r="E571" s="38" t="s">
        <v>87</v>
      </c>
      <c r="F571" s="39">
        <v>1247500.1900000002</v>
      </c>
      <c r="G571" s="39">
        <v>0</v>
      </c>
    </row>
    <row r="572" spans="1:7">
      <c r="A572" s="35">
        <v>565</v>
      </c>
      <c r="B572" s="36" t="s">
        <v>583</v>
      </c>
      <c r="C572" s="39">
        <v>126469.08</v>
      </c>
      <c r="D572" s="36"/>
      <c r="E572" s="38" t="s">
        <v>89</v>
      </c>
      <c r="F572" s="39">
        <v>0</v>
      </c>
      <c r="G572" s="39">
        <v>126469.08</v>
      </c>
    </row>
    <row r="573" spans="1:7">
      <c r="A573" s="35">
        <v>566</v>
      </c>
      <c r="B573" s="36" t="s">
        <v>584</v>
      </c>
      <c r="C573" s="39">
        <v>65645.03</v>
      </c>
      <c r="D573" s="36"/>
      <c r="E573" s="38" t="s">
        <v>89</v>
      </c>
      <c r="F573" s="39">
        <v>0</v>
      </c>
      <c r="G573" s="39">
        <v>65645.03</v>
      </c>
    </row>
    <row r="574" spans="1:7">
      <c r="A574" s="35">
        <v>567</v>
      </c>
      <c r="B574" s="36" t="s">
        <v>585</v>
      </c>
      <c r="C574" s="39">
        <v>53382.29</v>
      </c>
      <c r="D574" s="36"/>
      <c r="E574" s="38" t="s">
        <v>89</v>
      </c>
      <c r="F574" s="39">
        <v>0</v>
      </c>
      <c r="G574" s="39">
        <v>53382.29</v>
      </c>
    </row>
    <row r="575" spans="1:7">
      <c r="A575" s="35">
        <v>568</v>
      </c>
      <c r="B575" s="36" t="s">
        <v>586</v>
      </c>
      <c r="C575" s="39">
        <v>46941.1</v>
      </c>
      <c r="D575" s="36"/>
      <c r="E575" s="38" t="s">
        <v>89</v>
      </c>
      <c r="F575" s="39">
        <v>0</v>
      </c>
      <c r="G575" s="39">
        <v>46941.1</v>
      </c>
    </row>
    <row r="576" spans="1:7">
      <c r="A576" s="35">
        <v>569</v>
      </c>
      <c r="B576" s="36" t="s">
        <v>587</v>
      </c>
      <c r="C576" s="39">
        <v>14792250.18</v>
      </c>
      <c r="D576" s="36"/>
      <c r="E576" s="38" t="s">
        <v>87</v>
      </c>
      <c r="F576" s="39">
        <v>14792250.18</v>
      </c>
      <c r="G576" s="39">
        <v>0</v>
      </c>
    </row>
    <row r="577" spans="1:7">
      <c r="A577" s="35">
        <v>570</v>
      </c>
      <c r="B577" s="36" t="s">
        <v>1176</v>
      </c>
      <c r="C577" s="39">
        <v>56779.74</v>
      </c>
      <c r="D577" s="36"/>
      <c r="E577" s="38" t="s">
        <v>89</v>
      </c>
      <c r="F577" s="39">
        <v>0</v>
      </c>
      <c r="G577" s="39">
        <v>56779.74</v>
      </c>
    </row>
    <row r="578" spans="1:7">
      <c r="A578" s="35">
        <v>571</v>
      </c>
      <c r="B578" s="36" t="s">
        <v>588</v>
      </c>
      <c r="C578" s="39">
        <v>1699992.75</v>
      </c>
      <c r="D578" s="36"/>
      <c r="E578" s="38" t="s">
        <v>109</v>
      </c>
      <c r="F578" s="39">
        <v>0</v>
      </c>
      <c r="G578" s="39">
        <v>0</v>
      </c>
    </row>
    <row r="579" spans="1:7">
      <c r="A579" s="35">
        <v>572</v>
      </c>
      <c r="B579" s="36" t="s">
        <v>1027</v>
      </c>
      <c r="C579" s="39">
        <v>231416.09999999998</v>
      </c>
      <c r="D579" s="36"/>
      <c r="E579" s="38" t="s">
        <v>109</v>
      </c>
      <c r="F579" s="39">
        <v>0</v>
      </c>
      <c r="G579" s="39">
        <v>0</v>
      </c>
    </row>
    <row r="580" spans="1:7">
      <c r="A580" s="35">
        <v>573</v>
      </c>
      <c r="B580" s="36" t="s">
        <v>589</v>
      </c>
      <c r="C580" s="39">
        <v>2558980.6</v>
      </c>
      <c r="D580" s="36"/>
      <c r="E580" s="38" t="s">
        <v>109</v>
      </c>
      <c r="F580" s="39">
        <v>0</v>
      </c>
      <c r="G580" s="39">
        <v>0</v>
      </c>
    </row>
    <row r="581" spans="1:7">
      <c r="A581" s="35">
        <v>574</v>
      </c>
      <c r="B581" s="36" t="s">
        <v>1120</v>
      </c>
      <c r="C581" s="39">
        <v>252322.9</v>
      </c>
      <c r="D581" s="36"/>
      <c r="E581" s="38" t="s">
        <v>109</v>
      </c>
      <c r="F581" s="39">
        <v>0</v>
      </c>
      <c r="G581" s="39">
        <v>0</v>
      </c>
    </row>
    <row r="582" spans="1:7">
      <c r="A582" s="35">
        <v>575</v>
      </c>
      <c r="B582" s="36" t="s">
        <v>1036</v>
      </c>
      <c r="C582" s="39">
        <v>104440.05</v>
      </c>
      <c r="D582" s="36"/>
      <c r="E582" s="38" t="s">
        <v>89</v>
      </c>
      <c r="F582" s="39">
        <v>0</v>
      </c>
      <c r="G582" s="39">
        <v>104440.05</v>
      </c>
    </row>
    <row r="583" spans="1:7">
      <c r="A583" s="35">
        <v>576</v>
      </c>
      <c r="B583" s="36" t="s">
        <v>590</v>
      </c>
      <c r="C583" s="39">
        <v>11978843.57</v>
      </c>
      <c r="D583" s="36"/>
      <c r="E583" s="38" t="s">
        <v>89</v>
      </c>
      <c r="F583" s="39">
        <v>0</v>
      </c>
      <c r="G583" s="39">
        <v>11978843.57</v>
      </c>
    </row>
    <row r="584" spans="1:7">
      <c r="A584" s="35">
        <v>577</v>
      </c>
      <c r="B584" s="36" t="s">
        <v>591</v>
      </c>
      <c r="C584" s="39">
        <v>463912.01</v>
      </c>
      <c r="D584" s="36"/>
      <c r="E584" s="38" t="s">
        <v>89</v>
      </c>
      <c r="F584" s="39">
        <v>0</v>
      </c>
      <c r="G584" s="39">
        <v>463912.01</v>
      </c>
    </row>
    <row r="585" spans="1:7">
      <c r="A585" s="35">
        <v>578</v>
      </c>
      <c r="B585" s="36" t="s">
        <v>1260</v>
      </c>
      <c r="C585" s="39">
        <v>95782.29</v>
      </c>
      <c r="D585" s="36"/>
      <c r="E585" s="38" t="s">
        <v>89</v>
      </c>
      <c r="F585" s="39">
        <v>0</v>
      </c>
      <c r="G585" s="39">
        <v>95782.29</v>
      </c>
    </row>
    <row r="586" spans="1:7">
      <c r="A586" s="35">
        <v>579</v>
      </c>
      <c r="B586" s="36" t="s">
        <v>592</v>
      </c>
      <c r="C586" s="39">
        <v>104724.32</v>
      </c>
      <c r="D586" s="36"/>
      <c r="E586" s="38" t="s">
        <v>109</v>
      </c>
      <c r="F586" s="39">
        <v>0</v>
      </c>
      <c r="G586" s="39">
        <v>0</v>
      </c>
    </row>
    <row r="587" spans="1:7">
      <c r="A587" s="35">
        <v>580</v>
      </c>
      <c r="B587" s="36" t="s">
        <v>1037</v>
      </c>
      <c r="C587" s="39">
        <v>983198.76</v>
      </c>
      <c r="D587" s="36"/>
      <c r="E587" s="38" t="s">
        <v>89</v>
      </c>
      <c r="F587" s="39">
        <v>0</v>
      </c>
      <c r="G587" s="39">
        <v>983198.76</v>
      </c>
    </row>
    <row r="588" spans="1:7">
      <c r="A588" s="35">
        <v>581</v>
      </c>
      <c r="B588" s="36" t="s">
        <v>593</v>
      </c>
      <c r="C588" s="39">
        <v>154609741.52000004</v>
      </c>
      <c r="D588" s="36"/>
      <c r="E588" s="38" t="s">
        <v>109</v>
      </c>
      <c r="F588" s="39">
        <v>0</v>
      </c>
      <c r="G588" s="39">
        <v>0</v>
      </c>
    </row>
    <row r="589" spans="1:7">
      <c r="A589" s="35">
        <v>582</v>
      </c>
      <c r="B589" s="36" t="s">
        <v>594</v>
      </c>
      <c r="C589" s="39">
        <v>323259.33</v>
      </c>
      <c r="D589" s="36"/>
      <c r="E589" s="38" t="s">
        <v>89</v>
      </c>
      <c r="F589" s="39">
        <v>0</v>
      </c>
      <c r="G589" s="39">
        <v>323259.33</v>
      </c>
    </row>
    <row r="590" spans="1:7">
      <c r="A590" s="35">
        <v>583</v>
      </c>
      <c r="B590" s="36" t="s">
        <v>595</v>
      </c>
      <c r="C590" s="39">
        <v>115444.73000000001</v>
      </c>
      <c r="D590" s="36"/>
      <c r="E590" s="38" t="s">
        <v>89</v>
      </c>
      <c r="F590" s="39">
        <v>0</v>
      </c>
      <c r="G590" s="39">
        <v>115444.73000000001</v>
      </c>
    </row>
    <row r="591" spans="1:7">
      <c r="A591" s="35">
        <v>584</v>
      </c>
      <c r="B591" s="36" t="s">
        <v>596</v>
      </c>
      <c r="C591" s="39">
        <v>537976.1</v>
      </c>
      <c r="D591" s="36"/>
      <c r="E591" s="38" t="s">
        <v>89</v>
      </c>
      <c r="F591" s="39">
        <v>0</v>
      </c>
      <c r="G591" s="39">
        <v>537976.1</v>
      </c>
    </row>
    <row r="592" spans="1:7">
      <c r="A592" s="35">
        <v>585</v>
      </c>
      <c r="B592" s="36" t="s">
        <v>597</v>
      </c>
      <c r="C592" s="39">
        <v>18416.989999999998</v>
      </c>
      <c r="D592" s="36"/>
      <c r="E592" s="38" t="s">
        <v>89</v>
      </c>
      <c r="F592" s="39">
        <v>0</v>
      </c>
      <c r="G592" s="39">
        <v>18416.989999999998</v>
      </c>
    </row>
    <row r="593" spans="1:7">
      <c r="A593" s="35">
        <v>586</v>
      </c>
      <c r="B593" s="36" t="s">
        <v>598</v>
      </c>
      <c r="C593" s="39">
        <v>615028.23</v>
      </c>
      <c r="D593" s="36"/>
      <c r="E593" s="38" t="s">
        <v>89</v>
      </c>
      <c r="F593" s="39">
        <v>0</v>
      </c>
      <c r="G593" s="39">
        <v>615028.23</v>
      </c>
    </row>
    <row r="594" spans="1:7">
      <c r="A594" s="35">
        <v>587</v>
      </c>
      <c r="B594" s="36" t="s">
        <v>1038</v>
      </c>
      <c r="C594" s="39">
        <v>13945.06</v>
      </c>
      <c r="D594" s="36"/>
      <c r="E594" s="38" t="s">
        <v>89</v>
      </c>
      <c r="F594" s="39">
        <v>0</v>
      </c>
      <c r="G594" s="39">
        <v>13945.06</v>
      </c>
    </row>
    <row r="595" spans="1:7">
      <c r="A595" s="35">
        <v>588</v>
      </c>
      <c r="B595" s="36" t="s">
        <v>599</v>
      </c>
      <c r="C595" s="39">
        <v>2941.18</v>
      </c>
      <c r="D595" s="36"/>
      <c r="E595" s="38" t="s">
        <v>89</v>
      </c>
      <c r="F595" s="39">
        <v>0</v>
      </c>
      <c r="G595" s="39">
        <v>2941.18</v>
      </c>
    </row>
    <row r="596" spans="1:7">
      <c r="A596" s="35">
        <v>589</v>
      </c>
      <c r="B596" s="36" t="s">
        <v>600</v>
      </c>
      <c r="C596" s="39">
        <v>4513.3500000000004</v>
      </c>
      <c r="D596" s="36"/>
      <c r="E596" s="38" t="s">
        <v>89</v>
      </c>
      <c r="F596" s="39">
        <v>0</v>
      </c>
      <c r="G596" s="39">
        <v>4513.3500000000004</v>
      </c>
    </row>
    <row r="597" spans="1:7">
      <c r="A597" s="35">
        <v>590</v>
      </c>
      <c r="B597" s="36" t="s">
        <v>601</v>
      </c>
      <c r="C597" s="39">
        <v>799653.77000000014</v>
      </c>
      <c r="D597" s="36"/>
      <c r="E597" s="38" t="s">
        <v>89</v>
      </c>
      <c r="F597" s="39">
        <v>0</v>
      </c>
      <c r="G597" s="39">
        <v>799653.77000000014</v>
      </c>
    </row>
    <row r="598" spans="1:7">
      <c r="A598" s="35">
        <v>591</v>
      </c>
      <c r="B598" s="36" t="s">
        <v>1033</v>
      </c>
      <c r="C598" s="39">
        <v>70894.03</v>
      </c>
      <c r="D598" s="36"/>
      <c r="E598" s="38" t="s">
        <v>89</v>
      </c>
      <c r="F598" s="39">
        <v>0</v>
      </c>
      <c r="G598" s="39">
        <v>70894.03</v>
      </c>
    </row>
    <row r="599" spans="1:7">
      <c r="A599" s="35">
        <v>592</v>
      </c>
      <c r="B599" s="36" t="s">
        <v>602</v>
      </c>
      <c r="C599" s="39">
        <v>312491.03999999998</v>
      </c>
      <c r="D599" s="36"/>
      <c r="E599" s="38" t="s">
        <v>89</v>
      </c>
      <c r="F599" s="39">
        <v>0</v>
      </c>
      <c r="G599" s="39">
        <v>312491.03999999998</v>
      </c>
    </row>
    <row r="600" spans="1:7">
      <c r="A600" s="35">
        <v>593</v>
      </c>
      <c r="B600" s="36" t="s">
        <v>603</v>
      </c>
      <c r="C600" s="39">
        <v>1069666.58</v>
      </c>
      <c r="D600" s="36"/>
      <c r="E600" s="38" t="s">
        <v>89</v>
      </c>
      <c r="F600" s="39">
        <v>0</v>
      </c>
      <c r="G600" s="39">
        <v>1069666.58</v>
      </c>
    </row>
    <row r="601" spans="1:7">
      <c r="A601" s="35">
        <v>594</v>
      </c>
      <c r="B601" s="36" t="s">
        <v>604</v>
      </c>
      <c r="C601" s="39">
        <v>548256.72</v>
      </c>
      <c r="D601" s="36"/>
      <c r="E601" s="38" t="s">
        <v>89</v>
      </c>
      <c r="F601" s="39">
        <v>0</v>
      </c>
      <c r="G601" s="39">
        <v>548256.72</v>
      </c>
    </row>
    <row r="602" spans="1:7">
      <c r="A602" s="35">
        <v>595</v>
      </c>
      <c r="B602" s="36" t="s">
        <v>1076</v>
      </c>
      <c r="C602" s="39">
        <v>156679</v>
      </c>
      <c r="D602" s="36"/>
      <c r="E602" s="38" t="s">
        <v>89</v>
      </c>
      <c r="F602" s="39">
        <v>0</v>
      </c>
      <c r="G602" s="39">
        <v>156679</v>
      </c>
    </row>
    <row r="603" spans="1:7">
      <c r="A603" s="35">
        <v>596</v>
      </c>
      <c r="B603" s="36" t="s">
        <v>1186</v>
      </c>
      <c r="C603" s="39">
        <v>26292.66</v>
      </c>
      <c r="D603" s="36"/>
      <c r="E603" s="38" t="s">
        <v>89</v>
      </c>
      <c r="F603" s="39">
        <v>0</v>
      </c>
      <c r="G603" s="39">
        <v>26292.66</v>
      </c>
    </row>
    <row r="604" spans="1:7">
      <c r="A604" s="35">
        <v>597</v>
      </c>
      <c r="B604" s="36" t="s">
        <v>605</v>
      </c>
      <c r="C604" s="39">
        <v>759076.2300000001</v>
      </c>
      <c r="D604" s="36"/>
      <c r="E604" s="38" t="s">
        <v>89</v>
      </c>
      <c r="F604" s="39">
        <v>0</v>
      </c>
      <c r="G604" s="39">
        <v>759076.2300000001</v>
      </c>
    </row>
    <row r="605" spans="1:7">
      <c r="A605" s="35">
        <v>598</v>
      </c>
      <c r="B605" s="36" t="s">
        <v>606</v>
      </c>
      <c r="C605" s="39">
        <v>648581.25999999989</v>
      </c>
      <c r="D605" s="36"/>
      <c r="E605" s="38" t="s">
        <v>89</v>
      </c>
      <c r="F605" s="39">
        <v>0</v>
      </c>
      <c r="G605" s="39">
        <v>648581.25999999989</v>
      </c>
    </row>
    <row r="606" spans="1:7">
      <c r="A606" s="35">
        <v>599</v>
      </c>
      <c r="B606" s="36" t="s">
        <v>607</v>
      </c>
      <c r="C606" s="39">
        <v>82791.12</v>
      </c>
      <c r="D606" s="36"/>
      <c r="E606" s="38" t="s">
        <v>89</v>
      </c>
      <c r="F606" s="39">
        <v>0</v>
      </c>
      <c r="G606" s="39">
        <v>82791.12</v>
      </c>
    </row>
    <row r="607" spans="1:7">
      <c r="A607" s="35">
        <v>600</v>
      </c>
      <c r="B607" s="36" t="s">
        <v>608</v>
      </c>
      <c r="C607" s="39">
        <v>151007.47999999998</v>
      </c>
      <c r="D607" s="36"/>
      <c r="E607" s="38" t="s">
        <v>87</v>
      </c>
      <c r="F607" s="39">
        <v>151007.47999999998</v>
      </c>
      <c r="G607" s="39">
        <v>0</v>
      </c>
    </row>
    <row r="608" spans="1:7">
      <c r="A608" s="35">
        <v>601</v>
      </c>
      <c r="B608" s="36" t="s">
        <v>1088</v>
      </c>
      <c r="C608" s="39">
        <v>142887.65</v>
      </c>
      <c r="D608" s="36"/>
      <c r="E608" s="38" t="s">
        <v>109</v>
      </c>
      <c r="F608" s="39">
        <v>0</v>
      </c>
      <c r="G608" s="39">
        <v>0</v>
      </c>
    </row>
    <row r="609" spans="1:7">
      <c r="A609" s="35">
        <v>602</v>
      </c>
      <c r="B609" s="36" t="s">
        <v>1055</v>
      </c>
      <c r="C609" s="39">
        <v>115795.48</v>
      </c>
      <c r="D609" s="36"/>
      <c r="E609" s="38" t="s">
        <v>89</v>
      </c>
      <c r="F609" s="39">
        <v>0</v>
      </c>
      <c r="G609" s="39">
        <v>115795.48</v>
      </c>
    </row>
    <row r="610" spans="1:7">
      <c r="A610" s="35">
        <v>603</v>
      </c>
      <c r="B610" s="36" t="s">
        <v>609</v>
      </c>
      <c r="C610" s="39">
        <v>391168.69000000006</v>
      </c>
      <c r="D610" s="36"/>
      <c r="E610" s="38" t="s">
        <v>89</v>
      </c>
      <c r="F610" s="39">
        <v>0</v>
      </c>
      <c r="G610" s="39">
        <v>391168.69000000006</v>
      </c>
    </row>
    <row r="611" spans="1:7">
      <c r="A611" s="35">
        <v>604</v>
      </c>
      <c r="B611" s="36" t="s">
        <v>1034</v>
      </c>
      <c r="C611" s="39">
        <v>67316.81</v>
      </c>
      <c r="D611" s="36"/>
      <c r="E611" s="38" t="s">
        <v>89</v>
      </c>
      <c r="F611" s="39">
        <v>0</v>
      </c>
      <c r="G611" s="39">
        <v>67316.81</v>
      </c>
    </row>
    <row r="612" spans="1:7">
      <c r="A612" s="35">
        <v>605</v>
      </c>
      <c r="B612" s="36" t="s">
        <v>1043</v>
      </c>
      <c r="C612" s="39">
        <v>14797.43</v>
      </c>
      <c r="D612" s="36"/>
      <c r="E612" s="38" t="s">
        <v>89</v>
      </c>
      <c r="F612" s="39">
        <v>0</v>
      </c>
      <c r="G612" s="39">
        <v>14797.43</v>
      </c>
    </row>
    <row r="613" spans="1:7">
      <c r="A613" s="35">
        <v>606</v>
      </c>
      <c r="B613" s="36" t="s">
        <v>610</v>
      </c>
      <c r="C613" s="39">
        <v>2613.38</v>
      </c>
      <c r="D613" s="36"/>
      <c r="E613" s="38" t="s">
        <v>89</v>
      </c>
      <c r="F613" s="39">
        <v>0</v>
      </c>
      <c r="G613" s="39">
        <v>2613.38</v>
      </c>
    </row>
    <row r="614" spans="1:7">
      <c r="A614" s="35">
        <v>607</v>
      </c>
      <c r="B614" s="36" t="s">
        <v>611</v>
      </c>
      <c r="C614" s="39">
        <v>296622.65999999997</v>
      </c>
      <c r="D614" s="36"/>
      <c r="E614" s="38" t="s">
        <v>89</v>
      </c>
      <c r="F614" s="39">
        <v>0</v>
      </c>
      <c r="G614" s="39">
        <v>296622.65999999997</v>
      </c>
    </row>
    <row r="615" spans="1:7">
      <c r="A615" s="35">
        <v>608</v>
      </c>
      <c r="B615" s="36" t="s">
        <v>612</v>
      </c>
      <c r="C615" s="39">
        <v>251621.72000000003</v>
      </c>
      <c r="D615" s="36"/>
      <c r="E615" s="38" t="s">
        <v>89</v>
      </c>
      <c r="F615" s="39">
        <v>0</v>
      </c>
      <c r="G615" s="39">
        <v>251621.72000000003</v>
      </c>
    </row>
    <row r="616" spans="1:7">
      <c r="A616" s="35">
        <v>609</v>
      </c>
      <c r="B616" s="36" t="s">
        <v>613</v>
      </c>
      <c r="C616" s="39">
        <v>319375.57</v>
      </c>
      <c r="D616" s="36"/>
      <c r="E616" s="38" t="s">
        <v>89</v>
      </c>
      <c r="F616" s="39">
        <v>0</v>
      </c>
      <c r="G616" s="39">
        <v>319375.57</v>
      </c>
    </row>
    <row r="617" spans="1:7">
      <c r="A617" s="35">
        <v>610</v>
      </c>
      <c r="B617" s="36" t="s">
        <v>614</v>
      </c>
      <c r="C617" s="39">
        <v>2138167.27</v>
      </c>
      <c r="D617" s="36"/>
      <c r="E617" s="38" t="s">
        <v>109</v>
      </c>
      <c r="F617" s="39">
        <v>0</v>
      </c>
      <c r="G617" s="39">
        <v>0</v>
      </c>
    </row>
    <row r="618" spans="1:7">
      <c r="A618" s="35">
        <v>611</v>
      </c>
      <c r="B618" s="36" t="s">
        <v>615</v>
      </c>
      <c r="C618" s="39">
        <v>72399.78</v>
      </c>
      <c r="D618" s="36"/>
      <c r="E618" s="38" t="s">
        <v>89</v>
      </c>
      <c r="F618" s="39">
        <v>0</v>
      </c>
      <c r="G618" s="39">
        <v>72399.78</v>
      </c>
    </row>
    <row r="619" spans="1:7">
      <c r="A619" s="35">
        <v>612</v>
      </c>
      <c r="B619" s="36" t="s">
        <v>616</v>
      </c>
      <c r="C619" s="39">
        <v>37234.99</v>
      </c>
      <c r="D619" s="36"/>
      <c r="E619" s="38" t="s">
        <v>89</v>
      </c>
      <c r="F619" s="39">
        <v>0</v>
      </c>
      <c r="G619" s="39">
        <v>37234.99</v>
      </c>
    </row>
    <row r="620" spans="1:7">
      <c r="A620" s="35">
        <v>613</v>
      </c>
      <c r="B620" s="36" t="s">
        <v>617</v>
      </c>
      <c r="C620" s="39">
        <v>5450197.7299999995</v>
      </c>
      <c r="D620" s="36"/>
      <c r="E620" s="38" t="s">
        <v>89</v>
      </c>
      <c r="F620" s="39">
        <v>0</v>
      </c>
      <c r="G620" s="39">
        <v>5450197.7299999995</v>
      </c>
    </row>
    <row r="621" spans="1:7">
      <c r="A621" s="35">
        <v>614</v>
      </c>
      <c r="B621" s="36" t="s">
        <v>618</v>
      </c>
      <c r="C621" s="39">
        <v>6740.7</v>
      </c>
      <c r="D621" s="36"/>
      <c r="E621" s="38" t="s">
        <v>89</v>
      </c>
      <c r="F621" s="39">
        <v>0</v>
      </c>
      <c r="G621" s="39">
        <v>6740.7</v>
      </c>
    </row>
    <row r="622" spans="1:7">
      <c r="A622" s="35">
        <v>615</v>
      </c>
      <c r="B622" s="36" t="s">
        <v>1056</v>
      </c>
      <c r="C622" s="39">
        <v>1327232.74</v>
      </c>
      <c r="D622" s="36"/>
      <c r="E622" s="38" t="s">
        <v>89</v>
      </c>
      <c r="F622" s="39">
        <v>0</v>
      </c>
      <c r="G622" s="39">
        <v>1327232.74</v>
      </c>
    </row>
    <row r="623" spans="1:7">
      <c r="A623" s="35">
        <v>616</v>
      </c>
      <c r="B623" s="36" t="s">
        <v>1057</v>
      </c>
      <c r="C623" s="39">
        <v>1326321.79</v>
      </c>
      <c r="D623" s="36"/>
      <c r="E623" s="38" t="s">
        <v>89</v>
      </c>
      <c r="F623" s="39">
        <v>0</v>
      </c>
      <c r="G623" s="39">
        <v>1326321.79</v>
      </c>
    </row>
    <row r="624" spans="1:7">
      <c r="A624" s="35">
        <v>617</v>
      </c>
      <c r="B624" s="36" t="s">
        <v>1177</v>
      </c>
      <c r="C624" s="39">
        <v>24948.080000000002</v>
      </c>
      <c r="D624" s="36"/>
      <c r="E624" s="38" t="s">
        <v>89</v>
      </c>
      <c r="F624" s="39">
        <v>0</v>
      </c>
      <c r="G624" s="39">
        <v>24948.080000000002</v>
      </c>
    </row>
    <row r="625" spans="1:7">
      <c r="A625" s="35">
        <v>618</v>
      </c>
      <c r="B625" s="36" t="s">
        <v>1187</v>
      </c>
      <c r="C625" s="39">
        <v>36535.730000000003</v>
      </c>
      <c r="D625" s="36"/>
      <c r="E625" s="38" t="s">
        <v>89</v>
      </c>
      <c r="F625" s="39">
        <v>0</v>
      </c>
      <c r="G625" s="39">
        <v>36535.730000000003</v>
      </c>
    </row>
    <row r="626" spans="1:7">
      <c r="A626" s="35">
        <v>619</v>
      </c>
      <c r="B626" s="36" t="s">
        <v>1137</v>
      </c>
      <c r="C626" s="39">
        <v>71460.53</v>
      </c>
      <c r="D626" s="36"/>
      <c r="E626" s="38" t="s">
        <v>89</v>
      </c>
      <c r="F626" s="39">
        <v>0</v>
      </c>
      <c r="G626" s="39">
        <v>71460.53</v>
      </c>
    </row>
    <row r="627" spans="1:7">
      <c r="A627" s="35">
        <v>620</v>
      </c>
      <c r="B627" s="36" t="s">
        <v>1109</v>
      </c>
      <c r="C627" s="39">
        <v>105597.32</v>
      </c>
      <c r="D627" s="36"/>
      <c r="E627" s="38" t="s">
        <v>89</v>
      </c>
      <c r="F627" s="39">
        <v>0</v>
      </c>
      <c r="G627" s="39">
        <v>105597.32</v>
      </c>
    </row>
    <row r="628" spans="1:7">
      <c r="A628" s="35">
        <v>621</v>
      </c>
      <c r="B628" s="36" t="s">
        <v>619</v>
      </c>
      <c r="C628" s="39">
        <v>184060.93999999997</v>
      </c>
      <c r="D628" s="36"/>
      <c r="E628" s="38" t="s">
        <v>89</v>
      </c>
      <c r="F628" s="39">
        <v>0</v>
      </c>
      <c r="G628" s="39">
        <v>184060.93999999997</v>
      </c>
    </row>
    <row r="629" spans="1:7">
      <c r="A629" s="35">
        <v>622</v>
      </c>
      <c r="B629" s="36" t="s">
        <v>620</v>
      </c>
      <c r="C629" s="39">
        <v>185076.99000000002</v>
      </c>
      <c r="D629" s="36"/>
      <c r="E629" s="38" t="s">
        <v>89</v>
      </c>
      <c r="F629" s="39">
        <v>0</v>
      </c>
      <c r="G629" s="39">
        <v>185076.99000000002</v>
      </c>
    </row>
    <row r="630" spans="1:7">
      <c r="A630" s="35">
        <v>623</v>
      </c>
      <c r="B630" s="36" t="s">
        <v>621</v>
      </c>
      <c r="C630" s="39">
        <v>162941.66999999998</v>
      </c>
      <c r="D630" s="36"/>
      <c r="E630" s="38" t="s">
        <v>89</v>
      </c>
      <c r="F630" s="39">
        <v>0</v>
      </c>
      <c r="G630" s="39">
        <v>162941.66999999998</v>
      </c>
    </row>
    <row r="631" spans="1:7">
      <c r="A631" s="35">
        <v>624</v>
      </c>
      <c r="B631" s="36" t="s">
        <v>622</v>
      </c>
      <c r="C631" s="39">
        <v>707946.39</v>
      </c>
      <c r="D631" s="36"/>
      <c r="E631" s="38" t="s">
        <v>89</v>
      </c>
      <c r="F631" s="39">
        <v>0</v>
      </c>
      <c r="G631" s="39">
        <v>707946.39</v>
      </c>
    </row>
    <row r="632" spans="1:7">
      <c r="A632" s="35">
        <v>625</v>
      </c>
      <c r="B632" s="36" t="s">
        <v>623</v>
      </c>
      <c r="C632" s="39">
        <v>171829.22</v>
      </c>
      <c r="D632" s="36"/>
      <c r="E632" s="38" t="s">
        <v>89</v>
      </c>
      <c r="F632" s="39">
        <v>0</v>
      </c>
      <c r="G632" s="39">
        <v>171829.22</v>
      </c>
    </row>
    <row r="633" spans="1:7">
      <c r="A633" s="35">
        <v>626</v>
      </c>
      <c r="B633" s="36" t="s">
        <v>624</v>
      </c>
      <c r="C633" s="39">
        <v>161099.07999999999</v>
      </c>
      <c r="D633" s="36"/>
      <c r="E633" s="38" t="s">
        <v>89</v>
      </c>
      <c r="F633" s="39">
        <v>0</v>
      </c>
      <c r="G633" s="39">
        <v>161099.07999999999</v>
      </c>
    </row>
    <row r="634" spans="1:7">
      <c r="A634" s="35">
        <v>627</v>
      </c>
      <c r="B634" s="36" t="s">
        <v>625</v>
      </c>
      <c r="C634" s="39">
        <v>151166.9</v>
      </c>
      <c r="D634" s="36"/>
      <c r="E634" s="38" t="s">
        <v>89</v>
      </c>
      <c r="F634" s="39">
        <v>0</v>
      </c>
      <c r="G634" s="39">
        <v>151166.9</v>
      </c>
    </row>
    <row r="635" spans="1:7">
      <c r="A635" s="35">
        <v>628</v>
      </c>
      <c r="B635" s="36" t="s">
        <v>626</v>
      </c>
      <c r="C635" s="39">
        <v>159545.41000000003</v>
      </c>
      <c r="D635" s="36"/>
      <c r="E635" s="38" t="s">
        <v>89</v>
      </c>
      <c r="F635" s="39">
        <v>0</v>
      </c>
      <c r="G635" s="39">
        <v>159545.41000000003</v>
      </c>
    </row>
    <row r="636" spans="1:7">
      <c r="A636" s="35">
        <v>629</v>
      </c>
      <c r="B636" s="36" t="s">
        <v>627</v>
      </c>
      <c r="C636" s="39">
        <v>65144.44</v>
      </c>
      <c r="D636" s="36"/>
      <c r="E636" s="38" t="s">
        <v>89</v>
      </c>
      <c r="F636" s="39">
        <v>0</v>
      </c>
      <c r="G636" s="39">
        <v>65144.44</v>
      </c>
    </row>
    <row r="637" spans="1:7">
      <c r="A637" s="35">
        <v>630</v>
      </c>
      <c r="B637" s="36" t="s">
        <v>628</v>
      </c>
      <c r="C637" s="39">
        <v>351060.34000000008</v>
      </c>
      <c r="D637" s="36"/>
      <c r="E637" s="38" t="s">
        <v>89</v>
      </c>
      <c r="F637" s="39">
        <v>0</v>
      </c>
      <c r="G637" s="39">
        <v>351060.34000000008</v>
      </c>
    </row>
    <row r="638" spans="1:7">
      <c r="A638" s="35">
        <v>631</v>
      </c>
      <c r="B638" s="36" t="s">
        <v>629</v>
      </c>
      <c r="C638" s="39">
        <v>188287.88999999998</v>
      </c>
      <c r="D638" s="36"/>
      <c r="E638" s="38" t="s">
        <v>89</v>
      </c>
      <c r="F638" s="39">
        <v>0</v>
      </c>
      <c r="G638" s="39">
        <v>188287.88999999998</v>
      </c>
    </row>
    <row r="639" spans="1:7">
      <c r="A639" s="35">
        <v>632</v>
      </c>
      <c r="B639" s="36" t="s">
        <v>630</v>
      </c>
      <c r="C639" s="39">
        <v>182819.18</v>
      </c>
      <c r="D639" s="36"/>
      <c r="E639" s="38" t="s">
        <v>89</v>
      </c>
      <c r="F639" s="39">
        <v>0</v>
      </c>
      <c r="G639" s="39">
        <v>182819.18</v>
      </c>
    </row>
    <row r="640" spans="1:7">
      <c r="A640" s="35">
        <v>633</v>
      </c>
      <c r="B640" s="36" t="s">
        <v>631</v>
      </c>
      <c r="C640" s="39">
        <v>154483.30000000002</v>
      </c>
      <c r="D640" s="36"/>
      <c r="E640" s="38" t="s">
        <v>89</v>
      </c>
      <c r="F640" s="39">
        <v>0</v>
      </c>
      <c r="G640" s="39">
        <v>154483.30000000002</v>
      </c>
    </row>
    <row r="641" spans="1:7">
      <c r="A641" s="35">
        <v>634</v>
      </c>
      <c r="B641" s="36" t="s">
        <v>632</v>
      </c>
      <c r="C641" s="39">
        <v>114016.55000000002</v>
      </c>
      <c r="D641" s="36"/>
      <c r="E641" s="38" t="s">
        <v>89</v>
      </c>
      <c r="F641" s="39">
        <v>0</v>
      </c>
      <c r="G641" s="39">
        <v>114016.55000000002</v>
      </c>
    </row>
    <row r="642" spans="1:7">
      <c r="A642" s="35">
        <v>635</v>
      </c>
      <c r="B642" s="36" t="s">
        <v>633</v>
      </c>
      <c r="C642" s="39">
        <v>175995.45</v>
      </c>
      <c r="D642" s="36"/>
      <c r="E642" s="38" t="s">
        <v>89</v>
      </c>
      <c r="F642" s="39">
        <v>0</v>
      </c>
      <c r="G642" s="39">
        <v>175995.45</v>
      </c>
    </row>
    <row r="643" spans="1:7">
      <c r="A643" s="35">
        <v>636</v>
      </c>
      <c r="B643" s="36" t="s">
        <v>634</v>
      </c>
      <c r="C643" s="39">
        <v>170453.87</v>
      </c>
      <c r="D643" s="36"/>
      <c r="E643" s="38" t="s">
        <v>89</v>
      </c>
      <c r="F643" s="39">
        <v>0</v>
      </c>
      <c r="G643" s="39">
        <v>170453.87</v>
      </c>
    </row>
    <row r="644" spans="1:7">
      <c r="A644" s="35">
        <v>637</v>
      </c>
      <c r="B644" s="36" t="s">
        <v>635</v>
      </c>
      <c r="C644" s="39">
        <v>89661.53</v>
      </c>
      <c r="D644" s="36"/>
      <c r="E644" s="38" t="s">
        <v>89</v>
      </c>
      <c r="F644" s="39">
        <v>0</v>
      </c>
      <c r="G644" s="39">
        <v>89661.53</v>
      </c>
    </row>
    <row r="645" spans="1:7">
      <c r="A645" s="35">
        <v>638</v>
      </c>
      <c r="B645" s="36" t="s">
        <v>636</v>
      </c>
      <c r="C645" s="39">
        <v>248384.63999999998</v>
      </c>
      <c r="D645" s="36"/>
      <c r="E645" s="38" t="s">
        <v>89</v>
      </c>
      <c r="F645" s="39">
        <v>0</v>
      </c>
      <c r="G645" s="39">
        <v>248384.63999999998</v>
      </c>
    </row>
    <row r="646" spans="1:7">
      <c r="A646" s="35">
        <v>639</v>
      </c>
      <c r="B646" s="36" t="s">
        <v>637</v>
      </c>
      <c r="C646" s="39">
        <v>343860.79000000004</v>
      </c>
      <c r="D646" s="36"/>
      <c r="E646" s="38" t="s">
        <v>89</v>
      </c>
      <c r="F646" s="39">
        <v>0</v>
      </c>
      <c r="G646" s="39">
        <v>343860.79000000004</v>
      </c>
    </row>
    <row r="647" spans="1:7">
      <c r="A647" s="35">
        <v>640</v>
      </c>
      <c r="B647" s="36" t="s">
        <v>638</v>
      </c>
      <c r="C647" s="39">
        <v>350269.93</v>
      </c>
      <c r="D647" s="36"/>
      <c r="E647" s="38" t="s">
        <v>89</v>
      </c>
      <c r="F647" s="39">
        <v>0</v>
      </c>
      <c r="G647" s="39">
        <v>350269.93</v>
      </c>
    </row>
    <row r="648" spans="1:7">
      <c r="A648" s="35">
        <v>641</v>
      </c>
      <c r="B648" s="36" t="s">
        <v>639</v>
      </c>
      <c r="C648" s="39">
        <v>791992.75</v>
      </c>
      <c r="D648" s="36"/>
      <c r="E648" s="38" t="s">
        <v>89</v>
      </c>
      <c r="F648" s="39">
        <v>0</v>
      </c>
      <c r="G648" s="39">
        <v>791992.75</v>
      </c>
    </row>
    <row r="649" spans="1:7">
      <c r="A649" s="35">
        <v>642</v>
      </c>
      <c r="B649" s="36" t="s">
        <v>640</v>
      </c>
      <c r="C649" s="39">
        <v>126810.25</v>
      </c>
      <c r="D649" s="36"/>
      <c r="E649" s="38" t="s">
        <v>89</v>
      </c>
      <c r="F649" s="39">
        <v>0</v>
      </c>
      <c r="G649" s="39">
        <v>126810.25</v>
      </c>
    </row>
    <row r="650" spans="1:7">
      <c r="A650" s="35">
        <v>643</v>
      </c>
      <c r="B650" s="36" t="s">
        <v>641</v>
      </c>
      <c r="C650" s="39">
        <v>122211.51000000001</v>
      </c>
      <c r="D650" s="36"/>
      <c r="E650" s="38" t="s">
        <v>89</v>
      </c>
      <c r="F650" s="39">
        <v>0</v>
      </c>
      <c r="G650" s="39">
        <v>122211.51000000001</v>
      </c>
    </row>
    <row r="651" spans="1:7">
      <c r="A651" s="35">
        <v>644</v>
      </c>
      <c r="B651" s="36" t="s">
        <v>642</v>
      </c>
      <c r="C651" s="39">
        <v>606302.35</v>
      </c>
      <c r="D651" s="36"/>
      <c r="E651" s="38" t="s">
        <v>89</v>
      </c>
      <c r="F651" s="39">
        <v>0</v>
      </c>
      <c r="G651" s="39">
        <v>606302.35</v>
      </c>
    </row>
    <row r="652" spans="1:7">
      <c r="A652" s="35">
        <v>645</v>
      </c>
      <c r="B652" s="36" t="s">
        <v>643</v>
      </c>
      <c r="C652" s="39">
        <v>162049.58000000002</v>
      </c>
      <c r="D652" s="36"/>
      <c r="E652" s="38" t="s">
        <v>89</v>
      </c>
      <c r="F652" s="39">
        <v>0</v>
      </c>
      <c r="G652" s="39">
        <v>162049.58000000002</v>
      </c>
    </row>
    <row r="653" spans="1:7">
      <c r="A653" s="35">
        <v>646</v>
      </c>
      <c r="B653" s="36" t="s">
        <v>644</v>
      </c>
      <c r="C653" s="39">
        <v>176325.95</v>
      </c>
      <c r="D653" s="36"/>
      <c r="E653" s="38" t="s">
        <v>89</v>
      </c>
      <c r="F653" s="39">
        <v>0</v>
      </c>
      <c r="G653" s="39">
        <v>176325.95</v>
      </c>
    </row>
    <row r="654" spans="1:7">
      <c r="A654" s="35">
        <v>647</v>
      </c>
      <c r="B654" s="36" t="s">
        <v>645</v>
      </c>
      <c r="C654" s="39">
        <v>138509.73000000001</v>
      </c>
      <c r="D654" s="36"/>
      <c r="E654" s="38" t="s">
        <v>89</v>
      </c>
      <c r="F654" s="39">
        <v>0</v>
      </c>
      <c r="G654" s="39">
        <v>138509.73000000001</v>
      </c>
    </row>
    <row r="655" spans="1:7">
      <c r="A655" s="35">
        <v>648</v>
      </c>
      <c r="B655" s="36" t="s">
        <v>646</v>
      </c>
      <c r="C655" s="39">
        <v>197837.31</v>
      </c>
      <c r="D655" s="36"/>
      <c r="E655" s="38" t="s">
        <v>89</v>
      </c>
      <c r="F655" s="39">
        <v>0</v>
      </c>
      <c r="G655" s="39">
        <v>197837.31</v>
      </c>
    </row>
    <row r="656" spans="1:7">
      <c r="A656" s="35">
        <v>649</v>
      </c>
      <c r="B656" s="36" t="s">
        <v>647</v>
      </c>
      <c r="C656" s="39">
        <v>176044.39</v>
      </c>
      <c r="D656" s="36"/>
      <c r="E656" s="38" t="s">
        <v>89</v>
      </c>
      <c r="F656" s="39">
        <v>0</v>
      </c>
      <c r="G656" s="39">
        <v>176044.39</v>
      </c>
    </row>
    <row r="657" spans="1:7">
      <c r="A657" s="35">
        <v>650</v>
      </c>
      <c r="B657" s="36" t="s">
        <v>648</v>
      </c>
      <c r="C657" s="39">
        <v>203687.31</v>
      </c>
      <c r="D657" s="36"/>
      <c r="E657" s="38" t="s">
        <v>89</v>
      </c>
      <c r="F657" s="39">
        <v>0</v>
      </c>
      <c r="G657" s="39">
        <v>203687.31</v>
      </c>
    </row>
    <row r="658" spans="1:7">
      <c r="A658" s="35">
        <v>651</v>
      </c>
      <c r="B658" s="36" t="s">
        <v>649</v>
      </c>
      <c r="C658" s="39">
        <v>268771.75</v>
      </c>
      <c r="D658" s="36"/>
      <c r="E658" s="38" t="s">
        <v>89</v>
      </c>
      <c r="F658" s="39">
        <v>0</v>
      </c>
      <c r="G658" s="39">
        <v>268771.75</v>
      </c>
    </row>
    <row r="659" spans="1:7">
      <c r="A659" s="35">
        <v>652</v>
      </c>
      <c r="B659" s="36" t="s">
        <v>650</v>
      </c>
      <c r="C659" s="39">
        <v>314912.33999999997</v>
      </c>
      <c r="D659" s="36"/>
      <c r="E659" s="38" t="s">
        <v>89</v>
      </c>
      <c r="F659" s="39">
        <v>0</v>
      </c>
      <c r="G659" s="39">
        <v>314912.33999999997</v>
      </c>
    </row>
    <row r="660" spans="1:7">
      <c r="A660" s="35">
        <v>653</v>
      </c>
      <c r="B660" s="36" t="s">
        <v>651</v>
      </c>
      <c r="C660" s="39">
        <v>166965.13</v>
      </c>
      <c r="D660" s="36"/>
      <c r="E660" s="38" t="s">
        <v>89</v>
      </c>
      <c r="F660" s="39">
        <v>0</v>
      </c>
      <c r="G660" s="39">
        <v>166965.13</v>
      </c>
    </row>
    <row r="661" spans="1:7">
      <c r="A661" s="35">
        <v>654</v>
      </c>
      <c r="B661" s="36" t="s">
        <v>652</v>
      </c>
      <c r="C661" s="39">
        <v>142899.5</v>
      </c>
      <c r="D661" s="36"/>
      <c r="E661" s="38" t="s">
        <v>89</v>
      </c>
      <c r="F661" s="39">
        <v>0</v>
      </c>
      <c r="G661" s="39">
        <v>142899.5</v>
      </c>
    </row>
    <row r="662" spans="1:7">
      <c r="A662" s="35">
        <v>655</v>
      </c>
      <c r="B662" s="36" t="s">
        <v>653</v>
      </c>
      <c r="C662" s="39">
        <v>162104.28</v>
      </c>
      <c r="D662" s="36"/>
      <c r="E662" s="38" t="s">
        <v>89</v>
      </c>
      <c r="F662" s="39">
        <v>0</v>
      </c>
      <c r="G662" s="39">
        <v>162104.28</v>
      </c>
    </row>
    <row r="663" spans="1:7">
      <c r="A663" s="35">
        <v>656</v>
      </c>
      <c r="B663" s="36" t="s">
        <v>654</v>
      </c>
      <c r="C663" s="39">
        <v>338137.43000000005</v>
      </c>
      <c r="D663" s="36"/>
      <c r="E663" s="38" t="s">
        <v>89</v>
      </c>
      <c r="F663" s="39">
        <v>0</v>
      </c>
      <c r="G663" s="39">
        <v>338137.43000000005</v>
      </c>
    </row>
    <row r="664" spans="1:7">
      <c r="A664" s="35">
        <v>657</v>
      </c>
      <c r="B664" s="36" t="s">
        <v>655</v>
      </c>
      <c r="C664" s="39">
        <v>188746.23</v>
      </c>
      <c r="D664" s="36"/>
      <c r="E664" s="38" t="s">
        <v>89</v>
      </c>
      <c r="F664" s="39">
        <v>0</v>
      </c>
      <c r="G664" s="39">
        <v>188746.23</v>
      </c>
    </row>
    <row r="665" spans="1:7">
      <c r="A665" s="35">
        <v>658</v>
      </c>
      <c r="B665" s="36" t="s">
        <v>656</v>
      </c>
      <c r="C665" s="39">
        <v>118802.53</v>
      </c>
      <c r="D665" s="36"/>
      <c r="E665" s="38" t="s">
        <v>89</v>
      </c>
      <c r="F665" s="39">
        <v>0</v>
      </c>
      <c r="G665" s="39">
        <v>118802.53</v>
      </c>
    </row>
    <row r="666" spans="1:7">
      <c r="A666" s="35">
        <v>659</v>
      </c>
      <c r="B666" s="36" t="s">
        <v>657</v>
      </c>
      <c r="C666" s="39">
        <v>74524.5</v>
      </c>
      <c r="D666" s="36"/>
      <c r="E666" s="38" t="s">
        <v>89</v>
      </c>
      <c r="F666" s="39">
        <v>0</v>
      </c>
      <c r="G666" s="39">
        <v>74524.5</v>
      </c>
    </row>
    <row r="667" spans="1:7">
      <c r="A667" s="35">
        <v>660</v>
      </c>
      <c r="B667" s="36" t="s">
        <v>658</v>
      </c>
      <c r="C667" s="39">
        <v>256566.25</v>
      </c>
      <c r="D667" s="36"/>
      <c r="E667" s="38" t="s">
        <v>89</v>
      </c>
      <c r="F667" s="39">
        <v>0</v>
      </c>
      <c r="G667" s="39">
        <v>256566.25</v>
      </c>
    </row>
    <row r="668" spans="1:7">
      <c r="A668" s="35">
        <v>661</v>
      </c>
      <c r="B668" s="36" t="s">
        <v>659</v>
      </c>
      <c r="C668" s="39">
        <v>258243.01</v>
      </c>
      <c r="D668" s="36"/>
      <c r="E668" s="38" t="s">
        <v>89</v>
      </c>
      <c r="F668" s="39">
        <v>0</v>
      </c>
      <c r="G668" s="39">
        <v>258243.01</v>
      </c>
    </row>
    <row r="669" spans="1:7">
      <c r="A669" s="35">
        <v>662</v>
      </c>
      <c r="B669" s="36" t="s">
        <v>660</v>
      </c>
      <c r="C669" s="39">
        <v>96792.48</v>
      </c>
      <c r="D669" s="36"/>
      <c r="E669" s="38" t="s">
        <v>89</v>
      </c>
      <c r="F669" s="39">
        <v>0</v>
      </c>
      <c r="G669" s="39">
        <v>96792.48</v>
      </c>
    </row>
    <row r="670" spans="1:7">
      <c r="A670" s="35">
        <v>663</v>
      </c>
      <c r="B670" s="36" t="s">
        <v>661</v>
      </c>
      <c r="C670" s="39">
        <v>251212.03</v>
      </c>
      <c r="D670" s="36"/>
      <c r="E670" s="38" t="s">
        <v>89</v>
      </c>
      <c r="F670" s="39">
        <v>0</v>
      </c>
      <c r="G670" s="39">
        <v>251212.03</v>
      </c>
    </row>
    <row r="671" spans="1:7">
      <c r="A671" s="35">
        <v>664</v>
      </c>
      <c r="B671" s="36" t="s">
        <v>1089</v>
      </c>
      <c r="C671" s="39">
        <v>36266.19</v>
      </c>
      <c r="D671" s="36"/>
      <c r="E671" s="38" t="s">
        <v>89</v>
      </c>
      <c r="F671" s="39">
        <v>0</v>
      </c>
      <c r="G671" s="39">
        <v>36266.19</v>
      </c>
    </row>
    <row r="672" spans="1:7">
      <c r="A672" s="35">
        <v>665</v>
      </c>
      <c r="B672" s="36" t="s">
        <v>662</v>
      </c>
      <c r="C672" s="39">
        <v>95616.290000000008</v>
      </c>
      <c r="D672" s="36"/>
      <c r="E672" s="38" t="s">
        <v>89</v>
      </c>
      <c r="F672" s="39">
        <v>0</v>
      </c>
      <c r="G672" s="39">
        <v>95616.290000000008</v>
      </c>
    </row>
    <row r="673" spans="1:7">
      <c r="A673" s="35">
        <v>666</v>
      </c>
      <c r="B673" s="36" t="s">
        <v>663</v>
      </c>
      <c r="C673" s="39">
        <v>197840.80000000002</v>
      </c>
      <c r="D673" s="36"/>
      <c r="E673" s="38" t="s">
        <v>89</v>
      </c>
      <c r="F673" s="39">
        <v>0</v>
      </c>
      <c r="G673" s="39">
        <v>197840.80000000002</v>
      </c>
    </row>
    <row r="674" spans="1:7">
      <c r="A674" s="35">
        <v>667</v>
      </c>
      <c r="B674" s="36" t="s">
        <v>664</v>
      </c>
      <c r="C674" s="39">
        <v>279894.07</v>
      </c>
      <c r="D674" s="36"/>
      <c r="E674" s="38" t="s">
        <v>89</v>
      </c>
      <c r="F674" s="39">
        <v>0</v>
      </c>
      <c r="G674" s="39">
        <v>279894.07</v>
      </c>
    </row>
    <row r="675" spans="1:7">
      <c r="A675" s="35">
        <v>668</v>
      </c>
      <c r="B675" s="36" t="s">
        <v>665</v>
      </c>
      <c r="C675" s="39">
        <v>169631.41</v>
      </c>
      <c r="D675" s="36"/>
      <c r="E675" s="38" t="s">
        <v>89</v>
      </c>
      <c r="F675" s="39">
        <v>0</v>
      </c>
      <c r="G675" s="39">
        <v>169631.41</v>
      </c>
    </row>
    <row r="676" spans="1:7">
      <c r="A676" s="35">
        <v>669</v>
      </c>
      <c r="B676" s="36" t="s">
        <v>666</v>
      </c>
      <c r="C676" s="39">
        <v>147228.03999999998</v>
      </c>
      <c r="D676" s="36"/>
      <c r="E676" s="38" t="s">
        <v>89</v>
      </c>
      <c r="F676" s="39">
        <v>0</v>
      </c>
      <c r="G676" s="39">
        <v>147228.03999999998</v>
      </c>
    </row>
    <row r="677" spans="1:7">
      <c r="A677" s="35">
        <v>670</v>
      </c>
      <c r="B677" s="36" t="s">
        <v>667</v>
      </c>
      <c r="C677" s="39">
        <v>107862.38999999998</v>
      </c>
      <c r="D677" s="36"/>
      <c r="E677" s="38" t="s">
        <v>89</v>
      </c>
      <c r="F677" s="39">
        <v>0</v>
      </c>
      <c r="G677" s="39">
        <v>107862.38999999998</v>
      </c>
    </row>
    <row r="678" spans="1:7">
      <c r="A678" s="35">
        <v>671</v>
      </c>
      <c r="B678" s="36" t="s">
        <v>668</v>
      </c>
      <c r="C678" s="39">
        <v>355640.82</v>
      </c>
      <c r="D678" s="36"/>
      <c r="E678" s="38" t="s">
        <v>89</v>
      </c>
      <c r="F678" s="39">
        <v>0</v>
      </c>
      <c r="G678" s="39">
        <v>355640.82</v>
      </c>
    </row>
    <row r="679" spans="1:7">
      <c r="A679" s="35">
        <v>672</v>
      </c>
      <c r="B679" s="36" t="s">
        <v>669</v>
      </c>
      <c r="C679" s="39">
        <v>120345.68</v>
      </c>
      <c r="D679" s="36"/>
      <c r="E679" s="38" t="s">
        <v>89</v>
      </c>
      <c r="F679" s="39">
        <v>0</v>
      </c>
      <c r="G679" s="39">
        <v>120345.68</v>
      </c>
    </row>
    <row r="680" spans="1:7">
      <c r="A680" s="35">
        <v>673</v>
      </c>
      <c r="B680" s="36" t="s">
        <v>670</v>
      </c>
      <c r="C680" s="39">
        <v>90216.66</v>
      </c>
      <c r="D680" s="36"/>
      <c r="E680" s="38" t="s">
        <v>89</v>
      </c>
      <c r="F680" s="39">
        <v>0</v>
      </c>
      <c r="G680" s="39">
        <v>90216.66</v>
      </c>
    </row>
    <row r="681" spans="1:7">
      <c r="A681" s="35">
        <v>674</v>
      </c>
      <c r="B681" s="36" t="s">
        <v>671</v>
      </c>
      <c r="C681" s="39">
        <v>116789.87</v>
      </c>
      <c r="D681" s="36"/>
      <c r="E681" s="38" t="s">
        <v>89</v>
      </c>
      <c r="F681" s="39">
        <v>0</v>
      </c>
      <c r="G681" s="39">
        <v>116789.87</v>
      </c>
    </row>
    <row r="682" spans="1:7">
      <c r="A682" s="35">
        <v>675</v>
      </c>
      <c r="B682" s="36" t="s">
        <v>672</v>
      </c>
      <c r="C682" s="39">
        <v>44865.29</v>
      </c>
      <c r="D682" s="36"/>
      <c r="E682" s="38" t="s">
        <v>89</v>
      </c>
      <c r="F682" s="39">
        <v>0</v>
      </c>
      <c r="G682" s="39">
        <v>44865.29</v>
      </c>
    </row>
    <row r="683" spans="1:7">
      <c r="A683" s="35">
        <v>676</v>
      </c>
      <c r="B683" s="36" t="s">
        <v>673</v>
      </c>
      <c r="C683" s="39">
        <v>95610.06</v>
      </c>
      <c r="D683" s="36"/>
      <c r="E683" s="38" t="s">
        <v>89</v>
      </c>
      <c r="F683" s="39">
        <v>0</v>
      </c>
      <c r="G683" s="39">
        <v>95610.06</v>
      </c>
    </row>
    <row r="684" spans="1:7">
      <c r="A684" s="35">
        <v>677</v>
      </c>
      <c r="B684" s="36" t="s">
        <v>674</v>
      </c>
      <c r="C684" s="39">
        <v>201227.56</v>
      </c>
      <c r="D684" s="36"/>
      <c r="E684" s="38" t="s">
        <v>89</v>
      </c>
      <c r="F684" s="39">
        <v>0</v>
      </c>
      <c r="G684" s="39">
        <v>201227.56</v>
      </c>
    </row>
    <row r="685" spans="1:7">
      <c r="A685" s="35">
        <v>678</v>
      </c>
      <c r="B685" s="36" t="s">
        <v>675</v>
      </c>
      <c r="C685" s="39">
        <v>8763.31</v>
      </c>
      <c r="D685" s="36"/>
      <c r="E685" s="38" t="s">
        <v>89</v>
      </c>
      <c r="F685" s="39">
        <v>0</v>
      </c>
      <c r="G685" s="39">
        <v>8763.31</v>
      </c>
    </row>
    <row r="686" spans="1:7">
      <c r="A686" s="35">
        <v>679</v>
      </c>
      <c r="B686" s="36" t="s">
        <v>676</v>
      </c>
      <c r="C686" s="39">
        <v>359336.80000000005</v>
      </c>
      <c r="D686" s="36"/>
      <c r="E686" s="38" t="s">
        <v>89</v>
      </c>
      <c r="F686" s="39">
        <v>0</v>
      </c>
      <c r="G686" s="39">
        <v>359336.80000000005</v>
      </c>
    </row>
    <row r="687" spans="1:7">
      <c r="A687" s="35">
        <v>680</v>
      </c>
      <c r="B687" s="36" t="s">
        <v>677</v>
      </c>
      <c r="C687" s="39">
        <v>109092.06999999999</v>
      </c>
      <c r="D687" s="36"/>
      <c r="E687" s="38" t="s">
        <v>89</v>
      </c>
      <c r="F687" s="39">
        <v>0</v>
      </c>
      <c r="G687" s="39">
        <v>109092.06999999999</v>
      </c>
    </row>
    <row r="688" spans="1:7">
      <c r="A688" s="35">
        <v>681</v>
      </c>
      <c r="B688" s="36" t="s">
        <v>678</v>
      </c>
      <c r="C688" s="39">
        <v>43667.94</v>
      </c>
      <c r="D688" s="36"/>
      <c r="E688" s="38" t="s">
        <v>89</v>
      </c>
      <c r="F688" s="39">
        <v>0</v>
      </c>
      <c r="G688" s="39">
        <v>43667.94</v>
      </c>
    </row>
    <row r="689" spans="1:7">
      <c r="A689" s="35">
        <v>682</v>
      </c>
      <c r="B689" s="36" t="s">
        <v>1090</v>
      </c>
      <c r="C689" s="39">
        <v>223263.63</v>
      </c>
      <c r="D689" s="36"/>
      <c r="E689" s="38" t="s">
        <v>89</v>
      </c>
      <c r="F689" s="39">
        <v>0</v>
      </c>
      <c r="G689" s="39">
        <v>223263.63</v>
      </c>
    </row>
    <row r="690" spans="1:7">
      <c r="A690" s="35">
        <v>683</v>
      </c>
      <c r="B690" s="36" t="s">
        <v>1044</v>
      </c>
      <c r="C690" s="39">
        <v>64298.6</v>
      </c>
      <c r="D690" s="36"/>
      <c r="E690" s="38" t="s">
        <v>89</v>
      </c>
      <c r="F690" s="39">
        <v>0</v>
      </c>
      <c r="G690" s="39">
        <v>64298.6</v>
      </c>
    </row>
    <row r="691" spans="1:7">
      <c r="A691" s="35">
        <v>684</v>
      </c>
      <c r="B691" s="36" t="s">
        <v>1121</v>
      </c>
      <c r="C691" s="39">
        <v>209437.89</v>
      </c>
      <c r="D691" s="36"/>
      <c r="E691" s="38" t="s">
        <v>89</v>
      </c>
      <c r="F691" s="39">
        <v>0</v>
      </c>
      <c r="G691" s="39">
        <v>209437.89</v>
      </c>
    </row>
    <row r="692" spans="1:7">
      <c r="A692" s="35">
        <v>685</v>
      </c>
      <c r="B692" s="36" t="s">
        <v>1028</v>
      </c>
      <c r="C692" s="39">
        <v>152473.69</v>
      </c>
      <c r="D692" s="36"/>
      <c r="E692" s="38" t="s">
        <v>89</v>
      </c>
      <c r="F692" s="39">
        <v>0</v>
      </c>
      <c r="G692" s="39">
        <v>152473.69</v>
      </c>
    </row>
    <row r="693" spans="1:7">
      <c r="A693" s="35">
        <v>686</v>
      </c>
      <c r="B693" s="36" t="s">
        <v>679</v>
      </c>
      <c r="C693" s="39">
        <v>181732.87</v>
      </c>
      <c r="D693" s="36"/>
      <c r="E693" s="38" t="s">
        <v>89</v>
      </c>
      <c r="F693" s="39">
        <v>0</v>
      </c>
      <c r="G693" s="39">
        <v>181732.87</v>
      </c>
    </row>
    <row r="694" spans="1:7">
      <c r="A694" s="35">
        <v>687</v>
      </c>
      <c r="B694" s="36" t="s">
        <v>680</v>
      </c>
      <c r="C694" s="39">
        <v>123910.43</v>
      </c>
      <c r="D694" s="36"/>
      <c r="E694" s="38" t="s">
        <v>89</v>
      </c>
      <c r="F694" s="39">
        <v>0</v>
      </c>
      <c r="G694" s="39">
        <v>123910.43</v>
      </c>
    </row>
    <row r="695" spans="1:7">
      <c r="A695" s="35">
        <v>688</v>
      </c>
      <c r="B695" s="36" t="s">
        <v>681</v>
      </c>
      <c r="C695" s="39">
        <v>116364.63</v>
      </c>
      <c r="D695" s="36"/>
      <c r="E695" s="38" t="s">
        <v>89</v>
      </c>
      <c r="F695" s="39">
        <v>0</v>
      </c>
      <c r="G695" s="39">
        <v>116364.63</v>
      </c>
    </row>
    <row r="696" spans="1:7">
      <c r="A696" s="35">
        <v>689</v>
      </c>
      <c r="B696" s="36" t="s">
        <v>682</v>
      </c>
      <c r="C696" s="39">
        <v>306581.76999999996</v>
      </c>
      <c r="D696" s="36"/>
      <c r="E696" s="38" t="s">
        <v>89</v>
      </c>
      <c r="F696" s="39">
        <v>0</v>
      </c>
      <c r="G696" s="39">
        <v>306581.76999999996</v>
      </c>
    </row>
    <row r="697" spans="1:7">
      <c r="A697" s="35">
        <v>690</v>
      </c>
      <c r="B697" s="36" t="s">
        <v>683</v>
      </c>
      <c r="C697" s="39">
        <v>30921.699999999997</v>
      </c>
      <c r="D697" s="36"/>
      <c r="E697" s="38" t="s">
        <v>89</v>
      </c>
      <c r="F697" s="39">
        <v>0</v>
      </c>
      <c r="G697" s="39">
        <v>30921.699999999997</v>
      </c>
    </row>
    <row r="698" spans="1:7">
      <c r="A698" s="35">
        <v>691</v>
      </c>
      <c r="B698" s="36" t="s">
        <v>684</v>
      </c>
      <c r="C698" s="39">
        <v>500071.03</v>
      </c>
      <c r="D698" s="36"/>
      <c r="E698" s="38" t="s">
        <v>89</v>
      </c>
      <c r="F698" s="39">
        <v>0</v>
      </c>
      <c r="G698" s="39">
        <v>500071.03</v>
      </c>
    </row>
    <row r="699" spans="1:7">
      <c r="A699" s="35">
        <v>692</v>
      </c>
      <c r="B699" s="36" t="s">
        <v>685</v>
      </c>
      <c r="C699" s="39">
        <v>169573.21</v>
      </c>
      <c r="D699" s="36"/>
      <c r="E699" s="38" t="s">
        <v>89</v>
      </c>
      <c r="F699" s="39">
        <v>0</v>
      </c>
      <c r="G699" s="39">
        <v>169573.21</v>
      </c>
    </row>
    <row r="700" spans="1:7">
      <c r="A700" s="35">
        <v>693</v>
      </c>
      <c r="B700" s="36" t="s">
        <v>686</v>
      </c>
      <c r="C700" s="39">
        <v>40706.619999999995</v>
      </c>
      <c r="D700" s="36"/>
      <c r="E700" s="38" t="s">
        <v>89</v>
      </c>
      <c r="F700" s="39">
        <v>0</v>
      </c>
      <c r="G700" s="39">
        <v>40706.619999999995</v>
      </c>
    </row>
    <row r="701" spans="1:7">
      <c r="A701" s="35">
        <v>694</v>
      </c>
      <c r="B701" s="36" t="s">
        <v>687</v>
      </c>
      <c r="C701" s="39">
        <v>161968.03000000003</v>
      </c>
      <c r="D701" s="36"/>
      <c r="E701" s="38" t="s">
        <v>89</v>
      </c>
      <c r="F701" s="39">
        <v>0</v>
      </c>
      <c r="G701" s="39">
        <v>161968.03000000003</v>
      </c>
    </row>
    <row r="702" spans="1:7">
      <c r="A702" s="35">
        <v>695</v>
      </c>
      <c r="B702" s="36" t="s">
        <v>688</v>
      </c>
      <c r="C702" s="39">
        <v>236341.96000000002</v>
      </c>
      <c r="D702" s="36"/>
      <c r="E702" s="38" t="s">
        <v>89</v>
      </c>
      <c r="F702" s="39">
        <v>0</v>
      </c>
      <c r="G702" s="39">
        <v>236341.96000000002</v>
      </c>
    </row>
    <row r="703" spans="1:7">
      <c r="A703" s="35">
        <v>696</v>
      </c>
      <c r="B703" s="36" t="s">
        <v>689</v>
      </c>
      <c r="C703" s="39">
        <v>164176.1</v>
      </c>
      <c r="D703" s="36"/>
      <c r="E703" s="38" t="s">
        <v>89</v>
      </c>
      <c r="F703" s="39">
        <v>0</v>
      </c>
      <c r="G703" s="39">
        <v>164176.1</v>
      </c>
    </row>
    <row r="704" spans="1:7">
      <c r="A704" s="35">
        <v>697</v>
      </c>
      <c r="B704" s="36" t="s">
        <v>690</v>
      </c>
      <c r="C704" s="39">
        <v>208236.91999999998</v>
      </c>
      <c r="D704" s="36"/>
      <c r="E704" s="38" t="s">
        <v>89</v>
      </c>
      <c r="F704" s="39">
        <v>0</v>
      </c>
      <c r="G704" s="39">
        <v>208236.91999999998</v>
      </c>
    </row>
    <row r="705" spans="1:7">
      <c r="A705" s="35">
        <v>698</v>
      </c>
      <c r="B705" s="36" t="s">
        <v>691</v>
      </c>
      <c r="C705" s="39">
        <v>111089.27000000002</v>
      </c>
      <c r="D705" s="36"/>
      <c r="E705" s="38" t="s">
        <v>89</v>
      </c>
      <c r="F705" s="39">
        <v>0</v>
      </c>
      <c r="G705" s="39">
        <v>111089.27000000002</v>
      </c>
    </row>
    <row r="706" spans="1:7">
      <c r="A706" s="35">
        <v>699</v>
      </c>
      <c r="B706" s="36" t="s">
        <v>692</v>
      </c>
      <c r="C706" s="39">
        <v>1701182.66</v>
      </c>
      <c r="D706" s="36"/>
      <c r="E706" s="38" t="s">
        <v>89</v>
      </c>
      <c r="F706" s="39">
        <v>0</v>
      </c>
      <c r="G706" s="39">
        <v>1701182.66</v>
      </c>
    </row>
    <row r="707" spans="1:7">
      <c r="A707" s="35">
        <v>700</v>
      </c>
      <c r="B707" s="36" t="s">
        <v>693</v>
      </c>
      <c r="C707" s="39">
        <v>101684.86</v>
      </c>
      <c r="D707" s="36"/>
      <c r="E707" s="38" t="s">
        <v>89</v>
      </c>
      <c r="F707" s="39">
        <v>0</v>
      </c>
      <c r="G707" s="39">
        <v>101684.86</v>
      </c>
    </row>
    <row r="708" spans="1:7">
      <c r="A708" s="35">
        <v>701</v>
      </c>
      <c r="B708" s="36" t="s">
        <v>694</v>
      </c>
      <c r="C708" s="39">
        <v>36438.410000000003</v>
      </c>
      <c r="D708" s="36"/>
      <c r="E708" s="38" t="s">
        <v>89</v>
      </c>
      <c r="F708" s="39">
        <v>0</v>
      </c>
      <c r="G708" s="39">
        <v>36438.410000000003</v>
      </c>
    </row>
    <row r="709" spans="1:7">
      <c r="A709" s="35">
        <v>702</v>
      </c>
      <c r="B709" s="36" t="s">
        <v>695</v>
      </c>
      <c r="C709" s="39">
        <v>129778.96</v>
      </c>
      <c r="D709" s="36"/>
      <c r="E709" s="38" t="s">
        <v>89</v>
      </c>
      <c r="F709" s="39">
        <v>0</v>
      </c>
      <c r="G709" s="39">
        <v>129778.96</v>
      </c>
    </row>
    <row r="710" spans="1:7">
      <c r="A710" s="35">
        <v>703</v>
      </c>
      <c r="B710" s="36" t="s">
        <v>696</v>
      </c>
      <c r="C710" s="39">
        <v>62602.710000000006</v>
      </c>
      <c r="D710" s="36"/>
      <c r="E710" s="38" t="s">
        <v>89</v>
      </c>
      <c r="F710" s="39">
        <v>0</v>
      </c>
      <c r="G710" s="39">
        <v>62602.710000000006</v>
      </c>
    </row>
    <row r="711" spans="1:7">
      <c r="A711" s="35">
        <v>704</v>
      </c>
      <c r="B711" s="36" t="s">
        <v>697</v>
      </c>
      <c r="C711" s="39">
        <v>188603.58000000002</v>
      </c>
      <c r="D711" s="36"/>
      <c r="E711" s="38" t="s">
        <v>89</v>
      </c>
      <c r="F711" s="39">
        <v>0</v>
      </c>
      <c r="G711" s="39">
        <v>188603.58000000002</v>
      </c>
    </row>
    <row r="712" spans="1:7">
      <c r="A712" s="35">
        <v>705</v>
      </c>
      <c r="B712" s="36" t="s">
        <v>698</v>
      </c>
      <c r="C712" s="39">
        <v>126906.97</v>
      </c>
      <c r="D712" s="36"/>
      <c r="E712" s="38" t="s">
        <v>89</v>
      </c>
      <c r="F712" s="39">
        <v>0</v>
      </c>
      <c r="G712" s="39">
        <v>126906.97</v>
      </c>
    </row>
    <row r="713" spans="1:7">
      <c r="A713" s="35">
        <v>706</v>
      </c>
      <c r="B713" s="36" t="s">
        <v>699</v>
      </c>
      <c r="C713" s="39">
        <v>106758.46999999999</v>
      </c>
      <c r="D713" s="36"/>
      <c r="E713" s="38" t="s">
        <v>89</v>
      </c>
      <c r="F713" s="39">
        <v>0</v>
      </c>
      <c r="G713" s="39">
        <v>106758.46999999999</v>
      </c>
    </row>
    <row r="714" spans="1:7">
      <c r="A714" s="35">
        <v>707</v>
      </c>
      <c r="B714" s="36" t="s">
        <v>1091</v>
      </c>
      <c r="C714" s="39">
        <v>151926.39999999999</v>
      </c>
      <c r="D714" s="36"/>
      <c r="E714" s="38" t="s">
        <v>89</v>
      </c>
      <c r="F714" s="39">
        <v>0</v>
      </c>
      <c r="G714" s="39">
        <v>151926.39999999999</v>
      </c>
    </row>
    <row r="715" spans="1:7">
      <c r="A715" s="35">
        <v>708</v>
      </c>
      <c r="B715" s="36" t="s">
        <v>1092</v>
      </c>
      <c r="C715" s="39">
        <v>30730.949999999997</v>
      </c>
      <c r="D715" s="36"/>
      <c r="E715" s="38" t="s">
        <v>89</v>
      </c>
      <c r="F715" s="39">
        <v>0</v>
      </c>
      <c r="G715" s="39">
        <v>30730.949999999997</v>
      </c>
    </row>
    <row r="716" spans="1:7">
      <c r="A716" s="35">
        <v>709</v>
      </c>
      <c r="B716" s="36" t="s">
        <v>700</v>
      </c>
      <c r="C716" s="39">
        <v>235573.79</v>
      </c>
      <c r="D716" s="36"/>
      <c r="E716" s="38" t="s">
        <v>89</v>
      </c>
      <c r="F716" s="39">
        <v>0</v>
      </c>
      <c r="G716" s="39">
        <v>235573.79</v>
      </c>
    </row>
    <row r="717" spans="1:7">
      <c r="A717" s="35">
        <v>710</v>
      </c>
      <c r="B717" s="36" t="s">
        <v>701</v>
      </c>
      <c r="C717" s="39">
        <v>121525.95000000001</v>
      </c>
      <c r="D717" s="36"/>
      <c r="E717" s="38" t="s">
        <v>89</v>
      </c>
      <c r="F717" s="39">
        <v>0</v>
      </c>
      <c r="G717" s="39">
        <v>121525.95000000001</v>
      </c>
    </row>
    <row r="718" spans="1:7">
      <c r="A718" s="35">
        <v>711</v>
      </c>
      <c r="B718" s="36" t="s">
        <v>702</v>
      </c>
      <c r="C718" s="39">
        <v>9489.57</v>
      </c>
      <c r="D718" s="36"/>
      <c r="E718" s="38" t="s">
        <v>89</v>
      </c>
      <c r="F718" s="39">
        <v>0</v>
      </c>
      <c r="G718" s="39">
        <v>9489.57</v>
      </c>
    </row>
    <row r="719" spans="1:7">
      <c r="A719" s="35">
        <v>712</v>
      </c>
      <c r="B719" s="36" t="s">
        <v>703</v>
      </c>
      <c r="C719" s="39">
        <v>12722.54</v>
      </c>
      <c r="D719" s="36"/>
      <c r="E719" s="38" t="s">
        <v>89</v>
      </c>
      <c r="F719" s="39">
        <v>0</v>
      </c>
      <c r="G719" s="39">
        <v>12722.54</v>
      </c>
    </row>
    <row r="720" spans="1:7">
      <c r="A720" s="35">
        <v>713</v>
      </c>
      <c r="B720" s="36" t="s">
        <v>704</v>
      </c>
      <c r="C720" s="39">
        <v>354346.59</v>
      </c>
      <c r="D720" s="36"/>
      <c r="E720" s="38" t="s">
        <v>89</v>
      </c>
      <c r="F720" s="39">
        <v>0</v>
      </c>
      <c r="G720" s="39">
        <v>354346.59</v>
      </c>
    </row>
    <row r="721" spans="1:7">
      <c r="A721" s="35">
        <v>714</v>
      </c>
      <c r="B721" s="36" t="s">
        <v>705</v>
      </c>
      <c r="C721" s="39">
        <v>82053.2</v>
      </c>
      <c r="D721" s="36"/>
      <c r="E721" s="38" t="s">
        <v>89</v>
      </c>
      <c r="F721" s="39">
        <v>0</v>
      </c>
      <c r="G721" s="39">
        <v>82053.2</v>
      </c>
    </row>
    <row r="722" spans="1:7">
      <c r="A722" s="35">
        <v>715</v>
      </c>
      <c r="B722" s="36" t="s">
        <v>706</v>
      </c>
      <c r="C722" s="39">
        <v>118157.75999999999</v>
      </c>
      <c r="D722" s="36"/>
      <c r="E722" s="38" t="s">
        <v>89</v>
      </c>
      <c r="F722" s="39">
        <v>0</v>
      </c>
      <c r="G722" s="39">
        <v>118157.75999999999</v>
      </c>
    </row>
    <row r="723" spans="1:7">
      <c r="A723" s="35">
        <v>716</v>
      </c>
      <c r="B723" s="36" t="s">
        <v>707</v>
      </c>
      <c r="C723" s="39">
        <v>222223.68000000002</v>
      </c>
      <c r="D723" s="36"/>
      <c r="E723" s="38" t="s">
        <v>89</v>
      </c>
      <c r="F723" s="39">
        <v>0</v>
      </c>
      <c r="G723" s="39">
        <v>222223.68000000002</v>
      </c>
    </row>
    <row r="724" spans="1:7">
      <c r="A724" s="35">
        <v>717</v>
      </c>
      <c r="B724" s="36" t="s">
        <v>708</v>
      </c>
      <c r="C724" s="39">
        <v>195139.12</v>
      </c>
      <c r="D724" s="36"/>
      <c r="E724" s="38" t="s">
        <v>89</v>
      </c>
      <c r="F724" s="39">
        <v>0</v>
      </c>
      <c r="G724" s="39">
        <v>195139.12</v>
      </c>
    </row>
    <row r="725" spans="1:7">
      <c r="A725" s="35">
        <v>718</v>
      </c>
      <c r="B725" s="36" t="s">
        <v>709</v>
      </c>
      <c r="C725" s="39">
        <v>159500.99</v>
      </c>
      <c r="D725" s="36"/>
      <c r="E725" s="38" t="s">
        <v>89</v>
      </c>
      <c r="F725" s="39">
        <v>0</v>
      </c>
      <c r="G725" s="39">
        <v>159500.99</v>
      </c>
    </row>
    <row r="726" spans="1:7">
      <c r="A726" s="35">
        <v>719</v>
      </c>
      <c r="B726" s="36" t="s">
        <v>710</v>
      </c>
      <c r="C726" s="39">
        <v>97612.36</v>
      </c>
      <c r="D726" s="36"/>
      <c r="E726" s="38" t="s">
        <v>89</v>
      </c>
      <c r="F726" s="39">
        <v>0</v>
      </c>
      <c r="G726" s="39">
        <v>97612.36</v>
      </c>
    </row>
    <row r="727" spans="1:7">
      <c r="A727" s="35">
        <v>720</v>
      </c>
      <c r="B727" s="36" t="s">
        <v>711</v>
      </c>
      <c r="C727" s="39">
        <v>193929</v>
      </c>
      <c r="D727" s="36"/>
      <c r="E727" s="38" t="s">
        <v>89</v>
      </c>
      <c r="F727" s="39">
        <v>0</v>
      </c>
      <c r="G727" s="39">
        <v>193929</v>
      </c>
    </row>
    <row r="728" spans="1:7">
      <c r="A728" s="35">
        <v>721</v>
      </c>
      <c r="B728" s="36" t="s">
        <v>712</v>
      </c>
      <c r="C728" s="39">
        <v>85061.559999999983</v>
      </c>
      <c r="D728" s="36"/>
      <c r="E728" s="38" t="s">
        <v>89</v>
      </c>
      <c r="F728" s="39">
        <v>0</v>
      </c>
      <c r="G728" s="39">
        <v>85061.559999999983</v>
      </c>
    </row>
    <row r="729" spans="1:7">
      <c r="A729" s="35">
        <v>722</v>
      </c>
      <c r="B729" s="36" t="s">
        <v>1122</v>
      </c>
      <c r="C729" s="39">
        <v>54411.81</v>
      </c>
      <c r="D729" s="36"/>
      <c r="E729" s="38" t="s">
        <v>89</v>
      </c>
      <c r="F729" s="39">
        <v>0</v>
      </c>
      <c r="G729" s="39">
        <v>54411.81</v>
      </c>
    </row>
    <row r="730" spans="1:7">
      <c r="A730" s="35">
        <v>723</v>
      </c>
      <c r="B730" s="36" t="s">
        <v>1178</v>
      </c>
      <c r="C730" s="39">
        <v>6929.94</v>
      </c>
      <c r="D730" s="36"/>
      <c r="E730" s="38" t="s">
        <v>89</v>
      </c>
      <c r="F730" s="39">
        <v>0</v>
      </c>
      <c r="G730" s="39">
        <v>6929.94</v>
      </c>
    </row>
    <row r="731" spans="1:7">
      <c r="A731" s="35">
        <v>724</v>
      </c>
      <c r="B731" s="36" t="s">
        <v>713</v>
      </c>
      <c r="C731" s="39">
        <v>143146.16</v>
      </c>
      <c r="D731" s="36"/>
      <c r="E731" s="38" t="s">
        <v>89</v>
      </c>
      <c r="F731" s="39">
        <v>0</v>
      </c>
      <c r="G731" s="39">
        <v>143146.16</v>
      </c>
    </row>
    <row r="732" spans="1:7">
      <c r="A732" s="35">
        <v>725</v>
      </c>
      <c r="B732" s="36" t="s">
        <v>714</v>
      </c>
      <c r="C732" s="39">
        <v>128672.1</v>
      </c>
      <c r="D732" s="36"/>
      <c r="E732" s="38" t="s">
        <v>89</v>
      </c>
      <c r="F732" s="39">
        <v>0</v>
      </c>
      <c r="G732" s="39">
        <v>128672.1</v>
      </c>
    </row>
    <row r="733" spans="1:7">
      <c r="A733" s="35">
        <v>726</v>
      </c>
      <c r="B733" s="36" t="s">
        <v>715</v>
      </c>
      <c r="C733" s="39">
        <v>36327.360000000001</v>
      </c>
      <c r="D733" s="36"/>
      <c r="E733" s="38" t="s">
        <v>89</v>
      </c>
      <c r="F733" s="39">
        <v>0</v>
      </c>
      <c r="G733" s="39">
        <v>36327.360000000001</v>
      </c>
    </row>
    <row r="734" spans="1:7">
      <c r="A734" s="35">
        <v>727</v>
      </c>
      <c r="B734" s="36" t="s">
        <v>716</v>
      </c>
      <c r="C734" s="39">
        <v>101738.1</v>
      </c>
      <c r="D734" s="36"/>
      <c r="E734" s="38" t="s">
        <v>89</v>
      </c>
      <c r="F734" s="39">
        <v>0</v>
      </c>
      <c r="G734" s="39">
        <v>101738.1</v>
      </c>
    </row>
    <row r="735" spans="1:7">
      <c r="A735" s="35">
        <v>728</v>
      </c>
      <c r="B735" s="36" t="s">
        <v>717</v>
      </c>
      <c r="C735" s="39">
        <v>5618.9</v>
      </c>
      <c r="D735" s="36"/>
      <c r="E735" s="38" t="s">
        <v>89</v>
      </c>
      <c r="F735" s="39">
        <v>0</v>
      </c>
      <c r="G735" s="39">
        <v>5618.9</v>
      </c>
    </row>
    <row r="736" spans="1:7">
      <c r="A736" s="35">
        <v>729</v>
      </c>
      <c r="B736" s="36" t="s">
        <v>718</v>
      </c>
      <c r="C736" s="39">
        <v>156214.59</v>
      </c>
      <c r="D736" s="36"/>
      <c r="E736" s="38" t="s">
        <v>89</v>
      </c>
      <c r="F736" s="39">
        <v>0</v>
      </c>
      <c r="G736" s="39">
        <v>156214.59</v>
      </c>
    </row>
    <row r="737" spans="1:7">
      <c r="A737" s="35">
        <v>730</v>
      </c>
      <c r="B737" s="36" t="s">
        <v>719</v>
      </c>
      <c r="C737" s="39">
        <v>134404.4</v>
      </c>
      <c r="D737" s="36"/>
      <c r="E737" s="38" t="s">
        <v>89</v>
      </c>
      <c r="F737" s="39">
        <v>0</v>
      </c>
      <c r="G737" s="39">
        <v>134404.4</v>
      </c>
    </row>
    <row r="738" spans="1:7">
      <c r="A738" s="35">
        <v>731</v>
      </c>
      <c r="B738" s="36" t="s">
        <v>720</v>
      </c>
      <c r="C738" s="39">
        <v>35664.06</v>
      </c>
      <c r="D738" s="36"/>
      <c r="E738" s="38" t="s">
        <v>89</v>
      </c>
      <c r="F738" s="39">
        <v>0</v>
      </c>
      <c r="G738" s="39">
        <v>35664.06</v>
      </c>
    </row>
    <row r="739" spans="1:7">
      <c r="A739" s="35">
        <v>732</v>
      </c>
      <c r="B739" s="36" t="s">
        <v>721</v>
      </c>
      <c r="C739" s="39">
        <v>163213.93</v>
      </c>
      <c r="D739" s="36"/>
      <c r="E739" s="38" t="s">
        <v>89</v>
      </c>
      <c r="F739" s="39">
        <v>0</v>
      </c>
      <c r="G739" s="39">
        <v>163213.93</v>
      </c>
    </row>
    <row r="740" spans="1:7">
      <c r="A740" s="35">
        <v>733</v>
      </c>
      <c r="B740" s="36" t="s">
        <v>722</v>
      </c>
      <c r="C740" s="39">
        <v>55629.989999999991</v>
      </c>
      <c r="D740" s="36"/>
      <c r="E740" s="38" t="s">
        <v>89</v>
      </c>
      <c r="F740" s="39">
        <v>0</v>
      </c>
      <c r="G740" s="39">
        <v>55629.989999999991</v>
      </c>
    </row>
    <row r="741" spans="1:7">
      <c r="A741" s="35">
        <v>734</v>
      </c>
      <c r="B741" s="36" t="s">
        <v>723</v>
      </c>
      <c r="C741" s="39">
        <v>229946.18999999997</v>
      </c>
      <c r="D741" s="36"/>
      <c r="E741" s="38" t="s">
        <v>89</v>
      </c>
      <c r="F741" s="39">
        <v>0</v>
      </c>
      <c r="G741" s="39">
        <v>229946.18999999997</v>
      </c>
    </row>
    <row r="742" spans="1:7">
      <c r="A742" s="35">
        <v>735</v>
      </c>
      <c r="B742" s="36" t="s">
        <v>724</v>
      </c>
      <c r="C742" s="39">
        <v>146883.24</v>
      </c>
      <c r="D742" s="36"/>
      <c r="E742" s="38" t="s">
        <v>89</v>
      </c>
      <c r="F742" s="39">
        <v>0</v>
      </c>
      <c r="G742" s="39">
        <v>146883.24</v>
      </c>
    </row>
    <row r="743" spans="1:7">
      <c r="A743" s="35">
        <v>736</v>
      </c>
      <c r="B743" s="36" t="s">
        <v>725</v>
      </c>
      <c r="C743" s="39">
        <v>169955.14</v>
      </c>
      <c r="D743" s="36"/>
      <c r="E743" s="38" t="s">
        <v>89</v>
      </c>
      <c r="F743" s="39">
        <v>0</v>
      </c>
      <c r="G743" s="39">
        <v>169955.14</v>
      </c>
    </row>
    <row r="744" spans="1:7">
      <c r="A744" s="35">
        <v>737</v>
      </c>
      <c r="B744" s="36" t="s">
        <v>726</v>
      </c>
      <c r="C744" s="39">
        <v>189860.76</v>
      </c>
      <c r="D744" s="36"/>
      <c r="E744" s="38" t="s">
        <v>89</v>
      </c>
      <c r="F744" s="39">
        <v>0</v>
      </c>
      <c r="G744" s="39">
        <v>189860.76</v>
      </c>
    </row>
    <row r="745" spans="1:7">
      <c r="A745" s="35">
        <v>738</v>
      </c>
      <c r="B745" s="36" t="s">
        <v>727</v>
      </c>
      <c r="C745" s="39">
        <v>124983.31</v>
      </c>
      <c r="D745" s="36"/>
      <c r="E745" s="38" t="s">
        <v>89</v>
      </c>
      <c r="F745" s="39">
        <v>0</v>
      </c>
      <c r="G745" s="39">
        <v>124983.31</v>
      </c>
    </row>
    <row r="746" spans="1:7">
      <c r="A746" s="35">
        <v>739</v>
      </c>
      <c r="B746" s="36" t="s">
        <v>728</v>
      </c>
      <c r="C746" s="39">
        <v>22600.52</v>
      </c>
      <c r="D746" s="36"/>
      <c r="E746" s="38" t="s">
        <v>89</v>
      </c>
      <c r="F746" s="39">
        <v>0</v>
      </c>
      <c r="G746" s="39">
        <v>22600.52</v>
      </c>
    </row>
    <row r="747" spans="1:7">
      <c r="A747" s="35">
        <v>740</v>
      </c>
      <c r="B747" s="36" t="s">
        <v>729</v>
      </c>
      <c r="C747" s="39">
        <v>181619.25</v>
      </c>
      <c r="D747" s="36"/>
      <c r="E747" s="38" t="s">
        <v>89</v>
      </c>
      <c r="F747" s="39">
        <v>0</v>
      </c>
      <c r="G747" s="39">
        <v>181619.25</v>
      </c>
    </row>
    <row r="748" spans="1:7">
      <c r="A748" s="35">
        <v>741</v>
      </c>
      <c r="B748" s="36" t="s">
        <v>730</v>
      </c>
      <c r="C748" s="39">
        <v>21626.32</v>
      </c>
      <c r="D748" s="36"/>
      <c r="E748" s="38" t="s">
        <v>89</v>
      </c>
      <c r="F748" s="39">
        <v>0</v>
      </c>
      <c r="G748" s="39">
        <v>21626.32</v>
      </c>
    </row>
    <row r="749" spans="1:7">
      <c r="A749" s="35">
        <v>742</v>
      </c>
      <c r="B749" s="36" t="s">
        <v>731</v>
      </c>
      <c r="C749" s="39">
        <v>128224.33</v>
      </c>
      <c r="D749" s="36"/>
      <c r="E749" s="38" t="s">
        <v>89</v>
      </c>
      <c r="F749" s="39">
        <v>0</v>
      </c>
      <c r="G749" s="39">
        <v>128224.33</v>
      </c>
    </row>
    <row r="750" spans="1:7">
      <c r="A750" s="35">
        <v>743</v>
      </c>
      <c r="B750" s="36" t="s">
        <v>732</v>
      </c>
      <c r="C750" s="39">
        <v>51098.22</v>
      </c>
      <c r="D750" s="36"/>
      <c r="E750" s="38" t="s">
        <v>87</v>
      </c>
      <c r="F750" s="39">
        <v>51098.22</v>
      </c>
      <c r="G750" s="39">
        <v>0</v>
      </c>
    </row>
    <row r="751" spans="1:7">
      <c r="A751" s="35">
        <v>744</v>
      </c>
      <c r="B751" s="36" t="s">
        <v>733</v>
      </c>
      <c r="C751" s="39">
        <v>26047.4</v>
      </c>
      <c r="D751" s="36"/>
      <c r="E751" s="38" t="s">
        <v>89</v>
      </c>
      <c r="F751" s="39">
        <v>0</v>
      </c>
      <c r="G751" s="39">
        <v>26047.4</v>
      </c>
    </row>
    <row r="752" spans="1:7">
      <c r="A752" s="35">
        <v>745</v>
      </c>
      <c r="B752" s="36" t="s">
        <v>734</v>
      </c>
      <c r="C752" s="39">
        <v>151104.41</v>
      </c>
      <c r="D752" s="36"/>
      <c r="E752" s="38" t="s">
        <v>89</v>
      </c>
      <c r="F752" s="39">
        <v>0</v>
      </c>
      <c r="G752" s="39">
        <v>151104.41</v>
      </c>
    </row>
    <row r="753" spans="1:7">
      <c r="A753" s="35">
        <v>746</v>
      </c>
      <c r="B753" s="36" t="s">
        <v>735</v>
      </c>
      <c r="C753" s="39">
        <v>46125.399999999994</v>
      </c>
      <c r="D753" s="36"/>
      <c r="E753" s="38" t="s">
        <v>89</v>
      </c>
      <c r="F753" s="39">
        <v>0</v>
      </c>
      <c r="G753" s="39">
        <v>46125.399999999994</v>
      </c>
    </row>
    <row r="754" spans="1:7">
      <c r="A754" s="35">
        <v>747</v>
      </c>
      <c r="B754" s="36" t="s">
        <v>736</v>
      </c>
      <c r="C754" s="39">
        <v>36243.770000000004</v>
      </c>
      <c r="D754" s="36"/>
      <c r="E754" s="38" t="s">
        <v>89</v>
      </c>
      <c r="F754" s="39">
        <v>0</v>
      </c>
      <c r="G754" s="39">
        <v>36243.770000000004</v>
      </c>
    </row>
    <row r="755" spans="1:7">
      <c r="A755" s="35">
        <v>748</v>
      </c>
      <c r="B755" s="36" t="s">
        <v>737</v>
      </c>
      <c r="C755" s="39">
        <v>19760.21</v>
      </c>
      <c r="D755" s="36"/>
      <c r="E755" s="38" t="s">
        <v>89</v>
      </c>
      <c r="F755" s="39">
        <v>0</v>
      </c>
      <c r="G755" s="39">
        <v>19760.21</v>
      </c>
    </row>
    <row r="756" spans="1:7">
      <c r="A756" s="35">
        <v>749</v>
      </c>
      <c r="B756" s="36" t="s">
        <v>738</v>
      </c>
      <c r="C756" s="39">
        <v>341291.31000000006</v>
      </c>
      <c r="D756" s="36"/>
      <c r="E756" s="38" t="s">
        <v>89</v>
      </c>
      <c r="F756" s="39">
        <v>0</v>
      </c>
      <c r="G756" s="39">
        <v>341291.31000000006</v>
      </c>
    </row>
    <row r="757" spans="1:7">
      <c r="A757" s="35">
        <v>750</v>
      </c>
      <c r="B757" s="36" t="s">
        <v>739</v>
      </c>
      <c r="C757" s="39">
        <v>97566.720000000001</v>
      </c>
      <c r="D757" s="36"/>
      <c r="E757" s="38" t="s">
        <v>89</v>
      </c>
      <c r="F757" s="39">
        <v>0</v>
      </c>
      <c r="G757" s="39">
        <v>97566.720000000001</v>
      </c>
    </row>
    <row r="758" spans="1:7">
      <c r="A758" s="35">
        <v>751</v>
      </c>
      <c r="B758" s="36" t="s">
        <v>740</v>
      </c>
      <c r="C758" s="39">
        <v>33075.22</v>
      </c>
      <c r="D758" s="36"/>
      <c r="E758" s="38" t="s">
        <v>89</v>
      </c>
      <c r="F758" s="39">
        <v>0</v>
      </c>
      <c r="G758" s="39">
        <v>33075.22</v>
      </c>
    </row>
    <row r="759" spans="1:7">
      <c r="A759" s="35">
        <v>752</v>
      </c>
      <c r="B759" s="36" t="s">
        <v>741</v>
      </c>
      <c r="C759" s="39">
        <v>132427.22</v>
      </c>
      <c r="D759" s="36"/>
      <c r="E759" s="38" t="s">
        <v>89</v>
      </c>
      <c r="F759" s="39">
        <v>0</v>
      </c>
      <c r="G759" s="39">
        <v>132427.22</v>
      </c>
    </row>
    <row r="760" spans="1:7">
      <c r="A760" s="35">
        <v>753</v>
      </c>
      <c r="B760" s="36" t="s">
        <v>742</v>
      </c>
      <c r="C760" s="39">
        <v>291131.42</v>
      </c>
      <c r="D760" s="36"/>
      <c r="E760" s="38" t="s">
        <v>89</v>
      </c>
      <c r="F760" s="39">
        <v>0</v>
      </c>
      <c r="G760" s="39">
        <v>291131.42</v>
      </c>
    </row>
    <row r="761" spans="1:7">
      <c r="A761" s="35">
        <v>754</v>
      </c>
      <c r="B761" s="36" t="s">
        <v>743</v>
      </c>
      <c r="C761" s="39">
        <v>117137.98</v>
      </c>
      <c r="D761" s="36"/>
      <c r="E761" s="38" t="s">
        <v>89</v>
      </c>
      <c r="F761" s="39">
        <v>0</v>
      </c>
      <c r="G761" s="39">
        <v>117137.98</v>
      </c>
    </row>
    <row r="762" spans="1:7">
      <c r="A762" s="35">
        <v>755</v>
      </c>
      <c r="B762" s="36" t="s">
        <v>744</v>
      </c>
      <c r="C762" s="39">
        <v>135610.95000000001</v>
      </c>
      <c r="D762" s="36"/>
      <c r="E762" s="38" t="s">
        <v>89</v>
      </c>
      <c r="F762" s="39">
        <v>0</v>
      </c>
      <c r="G762" s="39">
        <v>135610.95000000001</v>
      </c>
    </row>
    <row r="763" spans="1:7">
      <c r="A763" s="35">
        <v>756</v>
      </c>
      <c r="B763" s="36" t="s">
        <v>1108</v>
      </c>
      <c r="C763" s="39">
        <v>103217.37</v>
      </c>
      <c r="D763" s="36"/>
      <c r="E763" s="38" t="s">
        <v>89</v>
      </c>
      <c r="F763" s="39">
        <v>0</v>
      </c>
      <c r="G763" s="39">
        <v>103217.37</v>
      </c>
    </row>
    <row r="764" spans="1:7">
      <c r="A764" s="35">
        <v>757</v>
      </c>
      <c r="B764" s="36" t="s">
        <v>1029</v>
      </c>
      <c r="C764" s="39">
        <v>326086.74</v>
      </c>
      <c r="D764" s="36"/>
      <c r="E764" s="38" t="s">
        <v>89</v>
      </c>
      <c r="F764" s="39">
        <v>0</v>
      </c>
      <c r="G764" s="39">
        <v>326086.74</v>
      </c>
    </row>
    <row r="765" spans="1:7">
      <c r="A765" s="35">
        <v>758</v>
      </c>
      <c r="B765" s="36" t="s">
        <v>745</v>
      </c>
      <c r="C765" s="39">
        <v>141067.72</v>
      </c>
      <c r="D765" s="36"/>
      <c r="E765" s="38" t="s">
        <v>89</v>
      </c>
      <c r="F765" s="39">
        <v>0</v>
      </c>
      <c r="G765" s="39">
        <v>141067.72</v>
      </c>
    </row>
    <row r="766" spans="1:7">
      <c r="A766" s="35">
        <v>759</v>
      </c>
      <c r="B766" s="36" t="s">
        <v>746</v>
      </c>
      <c r="C766" s="39">
        <v>31266.75</v>
      </c>
      <c r="D766" s="36"/>
      <c r="E766" s="38" t="s">
        <v>89</v>
      </c>
      <c r="F766" s="39">
        <v>0</v>
      </c>
      <c r="G766" s="39">
        <v>31266.75</v>
      </c>
    </row>
    <row r="767" spans="1:7">
      <c r="A767" s="35">
        <v>760</v>
      </c>
      <c r="B767" s="36" t="s">
        <v>747</v>
      </c>
      <c r="C767" s="39">
        <v>11743.02</v>
      </c>
      <c r="D767" s="36"/>
      <c r="E767" s="38" t="s">
        <v>109</v>
      </c>
      <c r="F767" s="39">
        <v>0</v>
      </c>
      <c r="G767" s="39">
        <v>0</v>
      </c>
    </row>
    <row r="768" spans="1:7">
      <c r="A768" s="35">
        <v>761</v>
      </c>
      <c r="B768" s="36" t="s">
        <v>1058</v>
      </c>
      <c r="C768" s="39">
        <v>196543.1</v>
      </c>
      <c r="D768" s="36"/>
      <c r="E768" s="38" t="s">
        <v>89</v>
      </c>
      <c r="F768" s="39">
        <v>0</v>
      </c>
      <c r="G768" s="39">
        <v>196543.1</v>
      </c>
    </row>
    <row r="769" spans="1:7">
      <c r="A769" s="35">
        <v>762</v>
      </c>
      <c r="B769" s="36" t="s">
        <v>1123</v>
      </c>
      <c r="C769" s="39">
        <v>82155.399999999994</v>
      </c>
      <c r="D769" s="36"/>
      <c r="E769" s="38" t="s">
        <v>87</v>
      </c>
      <c r="F769" s="39">
        <v>82155.399999999994</v>
      </c>
      <c r="G769" s="39">
        <v>0</v>
      </c>
    </row>
    <row r="770" spans="1:7">
      <c r="A770" s="35">
        <v>763</v>
      </c>
      <c r="B770" s="36" t="s">
        <v>1107</v>
      </c>
      <c r="C770" s="39">
        <v>173365.33</v>
      </c>
      <c r="D770" s="36"/>
      <c r="E770" s="38" t="s">
        <v>89</v>
      </c>
      <c r="F770" s="39">
        <v>0</v>
      </c>
      <c r="G770" s="39">
        <v>173365.33</v>
      </c>
    </row>
    <row r="771" spans="1:7">
      <c r="A771" s="35">
        <v>764</v>
      </c>
      <c r="B771" s="36" t="s">
        <v>748</v>
      </c>
      <c r="C771" s="39">
        <v>56000.729999999996</v>
      </c>
      <c r="D771" s="36"/>
      <c r="E771" s="38" t="s">
        <v>89</v>
      </c>
      <c r="F771" s="39">
        <v>0</v>
      </c>
      <c r="G771" s="39">
        <v>56000.729999999996</v>
      </c>
    </row>
    <row r="772" spans="1:7">
      <c r="A772" s="35">
        <v>765</v>
      </c>
      <c r="B772" s="36" t="s">
        <v>749</v>
      </c>
      <c r="C772" s="39">
        <v>28816.78</v>
      </c>
      <c r="D772" s="36"/>
      <c r="E772" s="38" t="s">
        <v>89</v>
      </c>
      <c r="F772" s="39">
        <v>0</v>
      </c>
      <c r="G772" s="39">
        <v>28816.78</v>
      </c>
    </row>
    <row r="773" spans="1:7">
      <c r="A773" s="35">
        <v>766</v>
      </c>
      <c r="B773" s="36" t="s">
        <v>750</v>
      </c>
      <c r="C773" s="39">
        <v>53402.36</v>
      </c>
      <c r="D773" s="36"/>
      <c r="E773" s="38" t="s">
        <v>89</v>
      </c>
      <c r="F773" s="39">
        <v>0</v>
      </c>
      <c r="G773" s="39">
        <v>53402.36</v>
      </c>
    </row>
    <row r="774" spans="1:7">
      <c r="A774" s="35">
        <v>767</v>
      </c>
      <c r="B774" s="36" t="s">
        <v>751</v>
      </c>
      <c r="C774" s="39">
        <v>301851.63</v>
      </c>
      <c r="D774" s="36"/>
      <c r="E774" s="38" t="s">
        <v>89</v>
      </c>
      <c r="F774" s="39">
        <v>0</v>
      </c>
      <c r="G774" s="39">
        <v>301851.63</v>
      </c>
    </row>
    <row r="775" spans="1:7">
      <c r="A775" s="35">
        <v>768</v>
      </c>
      <c r="B775" s="36" t="s">
        <v>752</v>
      </c>
      <c r="C775" s="39">
        <v>117843.38</v>
      </c>
      <c r="D775" s="36"/>
      <c r="E775" s="38" t="s">
        <v>89</v>
      </c>
      <c r="F775" s="39">
        <v>0</v>
      </c>
      <c r="G775" s="39">
        <v>117843.38</v>
      </c>
    </row>
    <row r="776" spans="1:7">
      <c r="A776" s="35">
        <v>769</v>
      </c>
      <c r="B776" s="36" t="s">
        <v>753</v>
      </c>
      <c r="C776" s="39">
        <v>17652.8</v>
      </c>
      <c r="D776" s="36"/>
      <c r="E776" s="38" t="s">
        <v>89</v>
      </c>
      <c r="F776" s="39">
        <v>0</v>
      </c>
      <c r="G776" s="39">
        <v>17652.8</v>
      </c>
    </row>
    <row r="777" spans="1:7">
      <c r="A777" s="35">
        <v>770</v>
      </c>
      <c r="B777" s="36" t="s">
        <v>754</v>
      </c>
      <c r="C777" s="39">
        <v>38552.68</v>
      </c>
      <c r="D777" s="36"/>
      <c r="E777" s="38" t="s">
        <v>89</v>
      </c>
      <c r="F777" s="39">
        <v>0</v>
      </c>
      <c r="G777" s="39">
        <v>38552.68</v>
      </c>
    </row>
    <row r="778" spans="1:7">
      <c r="A778" s="35">
        <v>771</v>
      </c>
      <c r="B778" s="36" t="s">
        <v>755</v>
      </c>
      <c r="C778" s="39">
        <v>19276005.800000001</v>
      </c>
      <c r="D778" s="36"/>
      <c r="E778" s="38" t="s">
        <v>109</v>
      </c>
      <c r="F778" s="39">
        <v>4439456.8957979996</v>
      </c>
      <c r="G778" s="39">
        <v>14836548.904202001</v>
      </c>
    </row>
    <row r="779" spans="1:7">
      <c r="A779" s="35">
        <v>772</v>
      </c>
      <c r="B779" s="36" t="s">
        <v>756</v>
      </c>
      <c r="C779" s="39">
        <v>138458230.50000003</v>
      </c>
      <c r="D779" s="36"/>
      <c r="E779" s="38" t="s">
        <v>109</v>
      </c>
      <c r="F779" s="39">
        <v>71020764.752670005</v>
      </c>
      <c r="G779" s="39">
        <v>67437465.74733001</v>
      </c>
    </row>
    <row r="780" spans="1:7">
      <c r="A780" s="35">
        <v>773</v>
      </c>
      <c r="B780" s="36" t="s">
        <v>757</v>
      </c>
      <c r="C780" s="39">
        <v>179968.65</v>
      </c>
      <c r="D780" s="36"/>
      <c r="E780" s="38" t="s">
        <v>89</v>
      </c>
      <c r="F780" s="39">
        <v>0</v>
      </c>
      <c r="G780" s="39">
        <v>179968.65</v>
      </c>
    </row>
    <row r="781" spans="1:7">
      <c r="A781" s="35">
        <v>774</v>
      </c>
      <c r="B781" s="36" t="s">
        <v>1093</v>
      </c>
      <c r="C781" s="39">
        <v>59149.509999999995</v>
      </c>
      <c r="D781" s="36"/>
      <c r="E781" s="38" t="s">
        <v>89</v>
      </c>
      <c r="F781" s="39">
        <v>0</v>
      </c>
      <c r="G781" s="39">
        <v>59149.509999999995</v>
      </c>
    </row>
    <row r="782" spans="1:7">
      <c r="A782" s="35">
        <v>775</v>
      </c>
      <c r="B782" s="36" t="s">
        <v>758</v>
      </c>
      <c r="C782" s="39">
        <v>200761.06</v>
      </c>
      <c r="D782" s="36"/>
      <c r="E782" s="38" t="s">
        <v>89</v>
      </c>
      <c r="F782" s="39">
        <v>0</v>
      </c>
      <c r="G782" s="39">
        <v>200761.06</v>
      </c>
    </row>
    <row r="783" spans="1:7">
      <c r="A783" s="35">
        <v>776</v>
      </c>
      <c r="B783" s="36" t="s">
        <v>759</v>
      </c>
      <c r="C783" s="39">
        <v>169195.58000000002</v>
      </c>
      <c r="D783" s="36"/>
      <c r="E783" s="38" t="s">
        <v>89</v>
      </c>
      <c r="F783" s="39">
        <v>0</v>
      </c>
      <c r="G783" s="39">
        <v>169195.58000000002</v>
      </c>
    </row>
    <row r="784" spans="1:7">
      <c r="A784" s="35">
        <v>777</v>
      </c>
      <c r="B784" s="36" t="s">
        <v>760</v>
      </c>
      <c r="C784" s="39">
        <v>284583.81999999995</v>
      </c>
      <c r="D784" s="36"/>
      <c r="E784" s="38" t="s">
        <v>89</v>
      </c>
      <c r="F784" s="39">
        <v>0</v>
      </c>
      <c r="G784" s="39">
        <v>284583.81999999995</v>
      </c>
    </row>
    <row r="785" spans="1:7">
      <c r="A785" s="35">
        <v>778</v>
      </c>
      <c r="B785" s="36" t="s">
        <v>761</v>
      </c>
      <c r="C785" s="39">
        <v>233191.43</v>
      </c>
      <c r="D785" s="36"/>
      <c r="E785" s="38" t="s">
        <v>89</v>
      </c>
      <c r="F785" s="39">
        <v>0</v>
      </c>
      <c r="G785" s="39">
        <v>233191.43</v>
      </c>
    </row>
    <row r="786" spans="1:7">
      <c r="A786" s="35">
        <v>779</v>
      </c>
      <c r="B786" s="36" t="s">
        <v>762</v>
      </c>
      <c r="C786" s="39">
        <v>185748.27</v>
      </c>
      <c r="D786" s="36"/>
      <c r="E786" s="38" t="s">
        <v>89</v>
      </c>
      <c r="F786" s="39">
        <v>0</v>
      </c>
      <c r="G786" s="39">
        <v>185748.27</v>
      </c>
    </row>
    <row r="787" spans="1:7">
      <c r="A787" s="35">
        <v>780</v>
      </c>
      <c r="B787" s="36" t="s">
        <v>763</v>
      </c>
      <c r="C787" s="39">
        <v>152210.58000000002</v>
      </c>
      <c r="D787" s="36"/>
      <c r="E787" s="38" t="s">
        <v>89</v>
      </c>
      <c r="F787" s="39">
        <v>0</v>
      </c>
      <c r="G787" s="39">
        <v>152210.58000000002</v>
      </c>
    </row>
    <row r="788" spans="1:7">
      <c r="A788" s="35">
        <v>781</v>
      </c>
      <c r="B788" s="36" t="s">
        <v>764</v>
      </c>
      <c r="C788" s="39">
        <v>174435.21</v>
      </c>
      <c r="D788" s="36"/>
      <c r="E788" s="38" t="s">
        <v>89</v>
      </c>
      <c r="F788" s="39">
        <v>0</v>
      </c>
      <c r="G788" s="39">
        <v>174435.21</v>
      </c>
    </row>
    <row r="789" spans="1:7">
      <c r="A789" s="35">
        <v>782</v>
      </c>
      <c r="B789" s="36" t="s">
        <v>765</v>
      </c>
      <c r="C789" s="39">
        <v>225789.22999999998</v>
      </c>
      <c r="D789" s="36"/>
      <c r="E789" s="38" t="s">
        <v>89</v>
      </c>
      <c r="F789" s="39">
        <v>0</v>
      </c>
      <c r="G789" s="39">
        <v>225789.22999999998</v>
      </c>
    </row>
    <row r="790" spans="1:7">
      <c r="A790" s="35">
        <v>783</v>
      </c>
      <c r="B790" s="36" t="s">
        <v>766</v>
      </c>
      <c r="C790" s="39">
        <v>174923.94</v>
      </c>
      <c r="D790" s="36"/>
      <c r="E790" s="38" t="s">
        <v>89</v>
      </c>
      <c r="F790" s="39">
        <v>0</v>
      </c>
      <c r="G790" s="39">
        <v>174923.94</v>
      </c>
    </row>
    <row r="791" spans="1:7">
      <c r="A791" s="35">
        <v>784</v>
      </c>
      <c r="B791" s="36" t="s">
        <v>767</v>
      </c>
      <c r="C791" s="39">
        <v>170297.74</v>
      </c>
      <c r="D791" s="36"/>
      <c r="E791" s="38" t="s">
        <v>89</v>
      </c>
      <c r="F791" s="39">
        <v>0</v>
      </c>
      <c r="G791" s="39">
        <v>170297.74</v>
      </c>
    </row>
    <row r="792" spans="1:7">
      <c r="A792" s="35">
        <v>785</v>
      </c>
      <c r="B792" s="36" t="s">
        <v>768</v>
      </c>
      <c r="C792" s="39">
        <v>198391.53999999998</v>
      </c>
      <c r="D792" s="36"/>
      <c r="E792" s="38" t="s">
        <v>89</v>
      </c>
      <c r="F792" s="39">
        <v>0</v>
      </c>
      <c r="G792" s="39">
        <v>198391.53999999998</v>
      </c>
    </row>
    <row r="793" spans="1:7">
      <c r="A793" s="35">
        <v>786</v>
      </c>
      <c r="B793" s="36" t="s">
        <v>769</v>
      </c>
      <c r="C793" s="39">
        <v>144567.78000000003</v>
      </c>
      <c r="D793" s="36"/>
      <c r="E793" s="38" t="s">
        <v>89</v>
      </c>
      <c r="F793" s="39">
        <v>0</v>
      </c>
      <c r="G793" s="39">
        <v>144567.78000000003</v>
      </c>
    </row>
    <row r="794" spans="1:7">
      <c r="A794" s="35">
        <v>787</v>
      </c>
      <c r="B794" s="36" t="s">
        <v>770</v>
      </c>
      <c r="C794" s="39">
        <v>209879.21</v>
      </c>
      <c r="D794" s="36"/>
      <c r="E794" s="38" t="s">
        <v>89</v>
      </c>
      <c r="F794" s="39">
        <v>0</v>
      </c>
      <c r="G794" s="39">
        <v>209879.21</v>
      </c>
    </row>
    <row r="795" spans="1:7">
      <c r="A795" s="35">
        <v>788</v>
      </c>
      <c r="B795" s="36" t="s">
        <v>1155</v>
      </c>
      <c r="C795" s="39">
        <v>38392.29</v>
      </c>
      <c r="D795" s="36"/>
      <c r="E795" s="38" t="s">
        <v>109</v>
      </c>
      <c r="F795" s="39">
        <v>0</v>
      </c>
      <c r="G795" s="39">
        <v>0</v>
      </c>
    </row>
    <row r="796" spans="1:7">
      <c r="A796" s="35">
        <v>789</v>
      </c>
      <c r="B796" s="36" t="s">
        <v>1106</v>
      </c>
      <c r="C796" s="39">
        <v>64592.1</v>
      </c>
      <c r="D796" s="36"/>
      <c r="E796" s="38" t="s">
        <v>109</v>
      </c>
      <c r="F796" s="39">
        <v>0</v>
      </c>
      <c r="G796" s="39">
        <v>0</v>
      </c>
    </row>
    <row r="797" spans="1:7">
      <c r="A797" s="35">
        <v>790</v>
      </c>
      <c r="B797" s="36" t="s">
        <v>771</v>
      </c>
      <c r="C797" s="39">
        <v>305656.42000000004</v>
      </c>
      <c r="D797" s="36"/>
      <c r="E797" s="38" t="s">
        <v>89</v>
      </c>
      <c r="F797" s="39">
        <v>0</v>
      </c>
      <c r="G797" s="39">
        <v>305656.42000000004</v>
      </c>
    </row>
    <row r="798" spans="1:7">
      <c r="A798" s="35">
        <v>791</v>
      </c>
      <c r="B798" s="36" t="s">
        <v>1156</v>
      </c>
      <c r="C798" s="39">
        <v>140165.20000000001</v>
      </c>
      <c r="D798" s="36"/>
      <c r="E798" s="38" t="s">
        <v>87</v>
      </c>
      <c r="F798" s="39">
        <v>140165.20000000001</v>
      </c>
      <c r="G798" s="39">
        <v>0</v>
      </c>
    </row>
    <row r="799" spans="1:7">
      <c r="A799" s="35">
        <v>792</v>
      </c>
      <c r="B799" s="36" t="s">
        <v>1124</v>
      </c>
      <c r="C799" s="39">
        <v>90941.290000000008</v>
      </c>
      <c r="D799" s="36"/>
      <c r="E799" s="38" t="s">
        <v>109</v>
      </c>
      <c r="F799" s="39">
        <v>0</v>
      </c>
      <c r="G799" s="39">
        <v>0</v>
      </c>
    </row>
    <row r="800" spans="1:7">
      <c r="A800" s="35">
        <v>793</v>
      </c>
      <c r="B800" s="36" t="s">
        <v>772</v>
      </c>
      <c r="C800" s="39">
        <v>592400.94999999995</v>
      </c>
      <c r="D800" s="36"/>
      <c r="E800" s="38" t="s">
        <v>87</v>
      </c>
      <c r="F800" s="39">
        <v>592400.94999999995</v>
      </c>
      <c r="G800" s="39">
        <v>0</v>
      </c>
    </row>
    <row r="801" spans="1:7">
      <c r="A801" s="35">
        <v>794</v>
      </c>
      <c r="B801" s="36" t="s">
        <v>773</v>
      </c>
      <c r="C801" s="39">
        <v>166606.13999999998</v>
      </c>
      <c r="D801" s="36"/>
      <c r="E801" s="38" t="s">
        <v>89</v>
      </c>
      <c r="F801" s="39">
        <v>0</v>
      </c>
      <c r="G801" s="39">
        <v>166606.13999999998</v>
      </c>
    </row>
    <row r="802" spans="1:7">
      <c r="A802" s="35">
        <v>795</v>
      </c>
      <c r="B802" s="36" t="s">
        <v>774</v>
      </c>
      <c r="C802" s="39">
        <v>230716.7</v>
      </c>
      <c r="D802" s="36"/>
      <c r="E802" s="38" t="s">
        <v>89</v>
      </c>
      <c r="F802" s="39">
        <v>0</v>
      </c>
      <c r="G802" s="39">
        <v>230716.7</v>
      </c>
    </row>
    <row r="803" spans="1:7">
      <c r="A803" s="35">
        <v>796</v>
      </c>
      <c r="B803" s="36" t="s">
        <v>775</v>
      </c>
      <c r="C803" s="39">
        <v>101313.95000000001</v>
      </c>
      <c r="D803" s="36"/>
      <c r="E803" s="38" t="s">
        <v>89</v>
      </c>
      <c r="F803" s="39">
        <v>0</v>
      </c>
      <c r="G803" s="39">
        <v>101313.95000000001</v>
      </c>
    </row>
    <row r="804" spans="1:7">
      <c r="A804" s="35">
        <v>797</v>
      </c>
      <c r="B804" s="36" t="s">
        <v>776</v>
      </c>
      <c r="C804" s="39">
        <v>137277.31</v>
      </c>
      <c r="D804" s="36"/>
      <c r="E804" s="38" t="s">
        <v>89</v>
      </c>
      <c r="F804" s="39">
        <v>0</v>
      </c>
      <c r="G804" s="39">
        <v>137277.31</v>
      </c>
    </row>
    <row r="805" spans="1:7">
      <c r="A805" s="35">
        <v>798</v>
      </c>
      <c r="B805" s="36" t="s">
        <v>777</v>
      </c>
      <c r="C805" s="39">
        <v>220553.86</v>
      </c>
      <c r="D805" s="36"/>
      <c r="E805" s="38" t="s">
        <v>89</v>
      </c>
      <c r="F805" s="39">
        <v>0</v>
      </c>
      <c r="G805" s="39">
        <v>220553.86</v>
      </c>
    </row>
    <row r="806" spans="1:7">
      <c r="A806" s="35">
        <v>799</v>
      </c>
      <c r="B806" s="36" t="s">
        <v>778</v>
      </c>
      <c r="C806" s="39">
        <v>98783.98</v>
      </c>
      <c r="D806" s="36"/>
      <c r="E806" s="38" t="s">
        <v>89</v>
      </c>
      <c r="F806" s="39">
        <v>0</v>
      </c>
      <c r="G806" s="39">
        <v>98783.98</v>
      </c>
    </row>
    <row r="807" spans="1:7">
      <c r="A807" s="35">
        <v>800</v>
      </c>
      <c r="B807" s="36" t="s">
        <v>779</v>
      </c>
      <c r="C807" s="39">
        <v>174083.97000000003</v>
      </c>
      <c r="D807" s="36"/>
      <c r="E807" s="38" t="s">
        <v>89</v>
      </c>
      <c r="F807" s="39">
        <v>0</v>
      </c>
      <c r="G807" s="39">
        <v>174083.97000000003</v>
      </c>
    </row>
    <row r="808" spans="1:7">
      <c r="A808" s="35">
        <v>801</v>
      </c>
      <c r="B808" s="36" t="s">
        <v>780</v>
      </c>
      <c r="C808" s="39">
        <v>159885.60999999999</v>
      </c>
      <c r="D808" s="36"/>
      <c r="E808" s="38" t="s">
        <v>89</v>
      </c>
      <c r="F808" s="39">
        <v>0</v>
      </c>
      <c r="G808" s="39">
        <v>159885.60999999999</v>
      </c>
    </row>
    <row r="809" spans="1:7">
      <c r="A809" s="35">
        <v>802</v>
      </c>
      <c r="B809" s="36" t="s">
        <v>781</v>
      </c>
      <c r="C809" s="39">
        <v>179892.28999999998</v>
      </c>
      <c r="D809" s="36"/>
      <c r="E809" s="38" t="s">
        <v>89</v>
      </c>
      <c r="F809" s="39">
        <v>0</v>
      </c>
      <c r="G809" s="39">
        <v>179892.28999999998</v>
      </c>
    </row>
    <row r="810" spans="1:7">
      <c r="A810" s="35">
        <v>803</v>
      </c>
      <c r="B810" s="36" t="s">
        <v>782</v>
      </c>
      <c r="C810" s="39">
        <v>140625.36000000002</v>
      </c>
      <c r="D810" s="36"/>
      <c r="E810" s="38" t="s">
        <v>89</v>
      </c>
      <c r="F810" s="39">
        <v>0</v>
      </c>
      <c r="G810" s="39">
        <v>140625.36000000002</v>
      </c>
    </row>
    <row r="811" spans="1:7">
      <c r="A811" s="35">
        <v>804</v>
      </c>
      <c r="B811" s="36" t="s">
        <v>783</v>
      </c>
      <c r="C811" s="39">
        <v>43314.080000000002</v>
      </c>
      <c r="D811" s="36"/>
      <c r="E811" s="38" t="s">
        <v>89</v>
      </c>
      <c r="F811" s="39">
        <v>0</v>
      </c>
      <c r="G811" s="39">
        <v>43314.080000000002</v>
      </c>
    </row>
    <row r="812" spans="1:7">
      <c r="A812" s="35">
        <v>805</v>
      </c>
      <c r="B812" s="36" t="s">
        <v>784</v>
      </c>
      <c r="C812" s="39">
        <v>271185.02</v>
      </c>
      <c r="D812" s="36"/>
      <c r="E812" s="38" t="s">
        <v>89</v>
      </c>
      <c r="F812" s="39">
        <v>0</v>
      </c>
      <c r="G812" s="39">
        <v>271185.02</v>
      </c>
    </row>
    <row r="813" spans="1:7">
      <c r="A813" s="35">
        <v>806</v>
      </c>
      <c r="B813" s="36" t="s">
        <v>1094</v>
      </c>
      <c r="C813" s="39">
        <v>150393.42000000001</v>
      </c>
      <c r="D813" s="36"/>
      <c r="E813" s="38" t="s">
        <v>89</v>
      </c>
      <c r="F813" s="39">
        <v>0</v>
      </c>
      <c r="G813" s="39">
        <v>150393.42000000001</v>
      </c>
    </row>
    <row r="814" spans="1:7">
      <c r="A814" s="35">
        <v>807</v>
      </c>
      <c r="B814" s="36" t="s">
        <v>1261</v>
      </c>
      <c r="C814" s="39">
        <v>15787.890000000001</v>
      </c>
      <c r="D814" s="36"/>
      <c r="E814" s="38" t="s">
        <v>89</v>
      </c>
      <c r="F814" s="39">
        <v>0</v>
      </c>
      <c r="G814" s="39">
        <v>15787.890000000001</v>
      </c>
    </row>
    <row r="815" spans="1:7">
      <c r="A815" s="35">
        <v>808</v>
      </c>
      <c r="B815" s="36" t="s">
        <v>785</v>
      </c>
      <c r="C815" s="39">
        <v>229085.8</v>
      </c>
      <c r="D815" s="36"/>
      <c r="E815" s="38" t="s">
        <v>89</v>
      </c>
      <c r="F815" s="39">
        <v>0</v>
      </c>
      <c r="G815" s="39">
        <v>229085.8</v>
      </c>
    </row>
    <row r="816" spans="1:7">
      <c r="A816" s="35">
        <v>809</v>
      </c>
      <c r="B816" s="36" t="s">
        <v>786</v>
      </c>
      <c r="C816" s="39">
        <v>196793.89</v>
      </c>
      <c r="D816" s="36"/>
      <c r="E816" s="38" t="s">
        <v>89</v>
      </c>
      <c r="F816" s="39">
        <v>0</v>
      </c>
      <c r="G816" s="39">
        <v>196793.89</v>
      </c>
    </row>
    <row r="817" spans="1:7">
      <c r="A817" s="35">
        <v>810</v>
      </c>
      <c r="B817" s="36" t="s">
        <v>787</v>
      </c>
      <c r="C817" s="39">
        <v>173006.19</v>
      </c>
      <c r="D817" s="36"/>
      <c r="E817" s="38" t="s">
        <v>89</v>
      </c>
      <c r="F817" s="39">
        <v>0</v>
      </c>
      <c r="G817" s="39">
        <v>173006.19</v>
      </c>
    </row>
    <row r="818" spans="1:7">
      <c r="A818" s="35">
        <v>811</v>
      </c>
      <c r="B818" s="36" t="s">
        <v>788</v>
      </c>
      <c r="C818" s="39">
        <v>172516.15</v>
      </c>
      <c r="D818" s="36"/>
      <c r="E818" s="38" t="s">
        <v>89</v>
      </c>
      <c r="F818" s="39">
        <v>0</v>
      </c>
      <c r="G818" s="39">
        <v>172516.15</v>
      </c>
    </row>
    <row r="819" spans="1:7">
      <c r="A819" s="35">
        <v>812</v>
      </c>
      <c r="B819" s="36" t="s">
        <v>789</v>
      </c>
      <c r="C819" s="39">
        <v>1639.96</v>
      </c>
      <c r="D819" s="36"/>
      <c r="E819" s="38" t="s">
        <v>87</v>
      </c>
      <c r="F819" s="39">
        <v>1639.96</v>
      </c>
      <c r="G819" s="39">
        <v>0</v>
      </c>
    </row>
    <row r="820" spans="1:7">
      <c r="A820" s="35">
        <v>813</v>
      </c>
      <c r="B820" s="36" t="s">
        <v>1262</v>
      </c>
      <c r="C820" s="39">
        <v>-0.05</v>
      </c>
      <c r="D820" s="36"/>
      <c r="E820" s="38" t="s">
        <v>87</v>
      </c>
      <c r="F820" s="39">
        <v>-0.05</v>
      </c>
      <c r="G820" s="39">
        <v>0</v>
      </c>
    </row>
    <row r="821" spans="1:7">
      <c r="A821" s="35">
        <v>814</v>
      </c>
      <c r="B821" s="36" t="s">
        <v>1263</v>
      </c>
      <c r="C821" s="39">
        <v>29241.39</v>
      </c>
      <c r="D821" s="36"/>
      <c r="E821" s="38" t="s">
        <v>89</v>
      </c>
      <c r="F821" s="39">
        <v>0</v>
      </c>
      <c r="G821" s="39">
        <v>29241.39</v>
      </c>
    </row>
    <row r="822" spans="1:7">
      <c r="A822" s="35">
        <v>815</v>
      </c>
      <c r="B822" s="36" t="s">
        <v>790</v>
      </c>
      <c r="C822" s="39">
        <v>29713.71</v>
      </c>
      <c r="D822" s="36"/>
      <c r="E822" s="38" t="s">
        <v>89</v>
      </c>
      <c r="F822" s="39">
        <v>0</v>
      </c>
      <c r="G822" s="39">
        <v>29713.71</v>
      </c>
    </row>
    <row r="823" spans="1:7">
      <c r="A823" s="35">
        <v>816</v>
      </c>
      <c r="B823" s="36" t="s">
        <v>791</v>
      </c>
      <c r="C823" s="39">
        <v>41406.01</v>
      </c>
      <c r="D823" s="36"/>
      <c r="E823" s="38" t="s">
        <v>89</v>
      </c>
      <c r="F823" s="39">
        <v>0</v>
      </c>
      <c r="G823" s="39">
        <v>41406.01</v>
      </c>
    </row>
    <row r="824" spans="1:7">
      <c r="A824" s="35">
        <v>817</v>
      </c>
      <c r="B824" s="36" t="s">
        <v>792</v>
      </c>
      <c r="C824" s="39">
        <v>22106.54</v>
      </c>
      <c r="D824" s="36"/>
      <c r="E824" s="38" t="s">
        <v>89</v>
      </c>
      <c r="F824" s="39">
        <v>0</v>
      </c>
      <c r="G824" s="39">
        <v>22106.54</v>
      </c>
    </row>
    <row r="825" spans="1:7">
      <c r="A825" s="35">
        <v>818</v>
      </c>
      <c r="B825" s="36" t="s">
        <v>793</v>
      </c>
      <c r="C825" s="39">
        <v>118652.84999999999</v>
      </c>
      <c r="D825" s="36"/>
      <c r="E825" s="38" t="s">
        <v>89</v>
      </c>
      <c r="F825" s="39">
        <v>0</v>
      </c>
      <c r="G825" s="39">
        <v>118652.84999999999</v>
      </c>
    </row>
    <row r="826" spans="1:7">
      <c r="A826" s="35">
        <v>819</v>
      </c>
      <c r="B826" s="36" t="s">
        <v>794</v>
      </c>
      <c r="C826" s="39">
        <v>75586.42</v>
      </c>
      <c r="D826" s="36"/>
      <c r="E826" s="38" t="s">
        <v>89</v>
      </c>
      <c r="F826" s="39">
        <v>0</v>
      </c>
      <c r="G826" s="39">
        <v>75586.42</v>
      </c>
    </row>
    <row r="827" spans="1:7">
      <c r="A827" s="35">
        <v>820</v>
      </c>
      <c r="B827" s="36" t="s">
        <v>795</v>
      </c>
      <c r="C827" s="39">
        <v>93382.11</v>
      </c>
      <c r="D827" s="36"/>
      <c r="E827" s="38" t="s">
        <v>89</v>
      </c>
      <c r="F827" s="39">
        <v>0</v>
      </c>
      <c r="G827" s="39">
        <v>93382.11</v>
      </c>
    </row>
    <row r="828" spans="1:7">
      <c r="A828" s="35">
        <v>821</v>
      </c>
      <c r="B828" s="36" t="s">
        <v>796</v>
      </c>
      <c r="C828" s="39">
        <v>66213.710000000006</v>
      </c>
      <c r="D828" s="36"/>
      <c r="E828" s="38" t="s">
        <v>89</v>
      </c>
      <c r="F828" s="39">
        <v>0</v>
      </c>
      <c r="G828" s="39">
        <v>66213.710000000006</v>
      </c>
    </row>
    <row r="829" spans="1:7">
      <c r="A829" s="35">
        <v>822</v>
      </c>
      <c r="B829" s="36" t="s">
        <v>1095</v>
      </c>
      <c r="C829" s="39">
        <v>27308.45</v>
      </c>
      <c r="D829" s="36"/>
      <c r="E829" s="38" t="s">
        <v>89</v>
      </c>
      <c r="F829" s="39">
        <v>0</v>
      </c>
      <c r="G829" s="39">
        <v>27308.45</v>
      </c>
    </row>
    <row r="830" spans="1:7">
      <c r="A830" s="35">
        <v>823</v>
      </c>
      <c r="B830" s="36" t="s">
        <v>797</v>
      </c>
      <c r="C830" s="39">
        <v>25976.76</v>
      </c>
      <c r="D830" s="36"/>
      <c r="E830" s="38" t="s">
        <v>89</v>
      </c>
      <c r="F830" s="39">
        <v>0</v>
      </c>
      <c r="G830" s="39">
        <v>25976.76</v>
      </c>
    </row>
    <row r="831" spans="1:7">
      <c r="A831" s="35">
        <v>824</v>
      </c>
      <c r="B831" s="36" t="s">
        <v>1264</v>
      </c>
      <c r="C831" s="39">
        <v>3324.19</v>
      </c>
      <c r="D831" s="36"/>
      <c r="E831" s="38" t="s">
        <v>89</v>
      </c>
      <c r="F831" s="39">
        <v>0</v>
      </c>
      <c r="G831" s="39">
        <v>3324.19</v>
      </c>
    </row>
    <row r="832" spans="1:7">
      <c r="A832" s="35">
        <v>825</v>
      </c>
      <c r="B832" s="36" t="s">
        <v>798</v>
      </c>
      <c r="C832" s="39">
        <v>41168.94</v>
      </c>
      <c r="D832" s="36"/>
      <c r="E832" s="38" t="s">
        <v>89</v>
      </c>
      <c r="F832" s="39">
        <v>0</v>
      </c>
      <c r="G832" s="39">
        <v>41168.94</v>
      </c>
    </row>
    <row r="833" spans="1:7">
      <c r="A833" s="35">
        <v>826</v>
      </c>
      <c r="B833" s="36" t="s">
        <v>799</v>
      </c>
      <c r="C833" s="39">
        <v>102731.25</v>
      </c>
      <c r="D833" s="36"/>
      <c r="E833" s="38" t="s">
        <v>89</v>
      </c>
      <c r="F833" s="39">
        <v>0</v>
      </c>
      <c r="G833" s="39">
        <v>102731.25</v>
      </c>
    </row>
    <row r="834" spans="1:7">
      <c r="A834" s="35">
        <v>827</v>
      </c>
      <c r="B834" s="36" t="s">
        <v>1265</v>
      </c>
      <c r="C834" s="39">
        <v>358384.99</v>
      </c>
      <c r="D834" s="36"/>
      <c r="E834" s="38" t="s">
        <v>109</v>
      </c>
      <c r="F834" s="39">
        <v>0</v>
      </c>
      <c r="G834" s="39">
        <v>0</v>
      </c>
    </row>
    <row r="835" spans="1:7">
      <c r="A835" s="35">
        <v>828</v>
      </c>
      <c r="B835" s="36" t="s">
        <v>800</v>
      </c>
      <c r="C835" s="39">
        <v>28563.590000000004</v>
      </c>
      <c r="D835" s="36"/>
      <c r="E835" s="38" t="s">
        <v>89</v>
      </c>
      <c r="F835" s="39">
        <v>0</v>
      </c>
      <c r="G835" s="39">
        <v>28563.590000000004</v>
      </c>
    </row>
    <row r="836" spans="1:7">
      <c r="A836" s="35">
        <v>829</v>
      </c>
      <c r="B836" s="36" t="s">
        <v>1077</v>
      </c>
      <c r="C836" s="39">
        <v>129006.46</v>
      </c>
      <c r="D836" s="36"/>
      <c r="E836" s="38" t="s">
        <v>89</v>
      </c>
      <c r="F836" s="39">
        <v>0</v>
      </c>
      <c r="G836" s="39">
        <v>129006.46</v>
      </c>
    </row>
    <row r="837" spans="1:7">
      <c r="A837" s="35">
        <v>830</v>
      </c>
      <c r="B837" s="36" t="s">
        <v>801</v>
      </c>
      <c r="C837" s="39">
        <v>100361.29000000001</v>
      </c>
      <c r="D837" s="36"/>
      <c r="E837" s="38" t="s">
        <v>89</v>
      </c>
      <c r="F837" s="39">
        <v>0</v>
      </c>
      <c r="G837" s="39">
        <v>100361.29000000001</v>
      </c>
    </row>
    <row r="838" spans="1:7">
      <c r="A838" s="35">
        <v>831</v>
      </c>
      <c r="B838" s="36" t="s">
        <v>802</v>
      </c>
      <c r="C838" s="39">
        <v>218864.78</v>
      </c>
      <c r="D838" s="36"/>
      <c r="E838" s="38" t="s">
        <v>109</v>
      </c>
      <c r="F838" s="39">
        <v>0</v>
      </c>
      <c r="G838" s="39">
        <v>0</v>
      </c>
    </row>
    <row r="839" spans="1:7">
      <c r="A839" s="35">
        <v>832</v>
      </c>
      <c r="B839" s="36" t="s">
        <v>1125</v>
      </c>
      <c r="C839" s="39">
        <v>203905.49</v>
      </c>
      <c r="D839" s="36"/>
      <c r="E839" s="38" t="s">
        <v>109</v>
      </c>
      <c r="F839" s="39">
        <v>0</v>
      </c>
      <c r="G839" s="39">
        <v>0</v>
      </c>
    </row>
    <row r="840" spans="1:7">
      <c r="A840" s="35">
        <v>833</v>
      </c>
      <c r="B840" s="36" t="s">
        <v>1059</v>
      </c>
      <c r="C840" s="39">
        <v>79794.070000000007</v>
      </c>
      <c r="D840" s="36"/>
      <c r="E840" s="38" t="s">
        <v>89</v>
      </c>
      <c r="F840" s="39">
        <v>0</v>
      </c>
      <c r="G840" s="39">
        <v>79794.070000000007</v>
      </c>
    </row>
    <row r="841" spans="1:7">
      <c r="A841" s="35">
        <v>834</v>
      </c>
      <c r="B841" s="36" t="s">
        <v>803</v>
      </c>
      <c r="C841" s="39">
        <v>23413.54</v>
      </c>
      <c r="D841" s="36"/>
      <c r="E841" s="38" t="s">
        <v>89</v>
      </c>
      <c r="F841" s="39">
        <v>0</v>
      </c>
      <c r="G841" s="39">
        <v>23413.54</v>
      </c>
    </row>
    <row r="842" spans="1:7">
      <c r="A842" s="35">
        <v>835</v>
      </c>
      <c r="B842" s="36" t="s">
        <v>1045</v>
      </c>
      <c r="C842" s="39">
        <v>367994.3</v>
      </c>
      <c r="D842" s="36"/>
      <c r="E842" s="38" t="s">
        <v>89</v>
      </c>
      <c r="F842" s="39">
        <v>0</v>
      </c>
      <c r="G842" s="39">
        <v>367994.3</v>
      </c>
    </row>
    <row r="843" spans="1:7">
      <c r="A843" s="35">
        <v>836</v>
      </c>
      <c r="B843" s="36" t="s">
        <v>804</v>
      </c>
      <c r="C843" s="39">
        <v>148190.56</v>
      </c>
      <c r="D843" s="36"/>
      <c r="E843" s="38" t="s">
        <v>109</v>
      </c>
      <c r="F843" s="39">
        <v>0</v>
      </c>
      <c r="G843" s="39">
        <v>0</v>
      </c>
    </row>
    <row r="844" spans="1:7">
      <c r="A844" s="35">
        <v>837</v>
      </c>
      <c r="B844" s="36" t="s">
        <v>805</v>
      </c>
      <c r="C844" s="39">
        <v>5693.63</v>
      </c>
      <c r="D844" s="36"/>
      <c r="E844" s="38" t="s">
        <v>89</v>
      </c>
      <c r="F844" s="39">
        <v>0</v>
      </c>
      <c r="G844" s="39">
        <v>5693.63</v>
      </c>
    </row>
    <row r="845" spans="1:7">
      <c r="A845" s="35">
        <v>838</v>
      </c>
      <c r="B845" s="36" t="s">
        <v>806</v>
      </c>
      <c r="C845" s="39">
        <v>529267.54999999993</v>
      </c>
      <c r="D845" s="36"/>
      <c r="E845" s="38" t="s">
        <v>109</v>
      </c>
      <c r="F845" s="39">
        <v>0</v>
      </c>
      <c r="G845" s="39">
        <v>0</v>
      </c>
    </row>
    <row r="846" spans="1:7">
      <c r="A846" s="35">
        <v>839</v>
      </c>
      <c r="B846" s="36" t="s">
        <v>1060</v>
      </c>
      <c r="C846" s="39">
        <v>299079.01999999996</v>
      </c>
      <c r="D846" s="36"/>
      <c r="E846" s="38" t="s">
        <v>89</v>
      </c>
      <c r="F846" s="39">
        <v>0</v>
      </c>
      <c r="G846" s="39">
        <v>299079.01999999996</v>
      </c>
    </row>
    <row r="847" spans="1:7">
      <c r="A847" s="35">
        <v>840</v>
      </c>
      <c r="B847" s="36" t="s">
        <v>807</v>
      </c>
      <c r="C847" s="39">
        <v>19921.080000000002</v>
      </c>
      <c r="D847" s="36"/>
      <c r="E847" s="38" t="s">
        <v>89</v>
      </c>
      <c r="F847" s="39">
        <v>0</v>
      </c>
      <c r="G847" s="39">
        <v>19921.080000000002</v>
      </c>
    </row>
    <row r="848" spans="1:7">
      <c r="A848" s="35">
        <v>841</v>
      </c>
      <c r="B848" s="36" t="s">
        <v>808</v>
      </c>
      <c r="C848" s="39">
        <v>87439.73</v>
      </c>
      <c r="D848" s="36"/>
      <c r="E848" s="38" t="s">
        <v>89</v>
      </c>
      <c r="F848" s="39">
        <v>0</v>
      </c>
      <c r="G848" s="39">
        <v>87439.73</v>
      </c>
    </row>
    <row r="849" spans="1:7">
      <c r="A849" s="35">
        <v>842</v>
      </c>
      <c r="B849" s="36" t="s">
        <v>809</v>
      </c>
      <c r="C849" s="39">
        <v>28248.79</v>
      </c>
      <c r="D849" s="36"/>
      <c r="E849" s="38" t="s">
        <v>89</v>
      </c>
      <c r="F849" s="39">
        <v>0</v>
      </c>
      <c r="G849" s="39">
        <v>28248.79</v>
      </c>
    </row>
    <row r="850" spans="1:7">
      <c r="A850" s="35">
        <v>843</v>
      </c>
      <c r="B850" s="36" t="s">
        <v>810</v>
      </c>
      <c r="C850" s="39">
        <v>36622.15</v>
      </c>
      <c r="D850" s="36"/>
      <c r="E850" s="38" t="s">
        <v>89</v>
      </c>
      <c r="F850" s="39">
        <v>0</v>
      </c>
      <c r="G850" s="39">
        <v>36622.15</v>
      </c>
    </row>
    <row r="851" spans="1:7">
      <c r="A851" s="35">
        <v>844</v>
      </c>
      <c r="B851" s="36" t="s">
        <v>811</v>
      </c>
      <c r="C851" s="39">
        <v>17466.55</v>
      </c>
      <c r="D851" s="36"/>
      <c r="E851" s="38" t="s">
        <v>89</v>
      </c>
      <c r="F851" s="39">
        <v>0</v>
      </c>
      <c r="G851" s="39">
        <v>17466.55</v>
      </c>
    </row>
    <row r="852" spans="1:7">
      <c r="A852" s="35">
        <v>845</v>
      </c>
      <c r="B852" s="36" t="s">
        <v>812</v>
      </c>
      <c r="C852" s="39">
        <v>31709.25</v>
      </c>
      <c r="D852" s="36"/>
      <c r="E852" s="38" t="s">
        <v>89</v>
      </c>
      <c r="F852" s="39">
        <v>0</v>
      </c>
      <c r="G852" s="39">
        <v>31709.25</v>
      </c>
    </row>
    <row r="853" spans="1:7">
      <c r="A853" s="35">
        <v>846</v>
      </c>
      <c r="B853" s="36" t="s">
        <v>813</v>
      </c>
      <c r="C853" s="39">
        <v>101172.79999999999</v>
      </c>
      <c r="D853" s="36"/>
      <c r="E853" s="38" t="s">
        <v>89</v>
      </c>
      <c r="F853" s="39">
        <v>0</v>
      </c>
      <c r="G853" s="39">
        <v>101172.79999999999</v>
      </c>
    </row>
    <row r="854" spans="1:7">
      <c r="A854" s="35">
        <v>847</v>
      </c>
      <c r="B854" s="36" t="s">
        <v>814</v>
      </c>
      <c r="C854" s="39">
        <v>100338.64</v>
      </c>
      <c r="D854" s="36"/>
      <c r="E854" s="38" t="s">
        <v>89</v>
      </c>
      <c r="F854" s="39">
        <v>0</v>
      </c>
      <c r="G854" s="39">
        <v>100338.64</v>
      </c>
    </row>
    <row r="855" spans="1:7">
      <c r="A855" s="35">
        <v>848</v>
      </c>
      <c r="B855" s="36" t="s">
        <v>815</v>
      </c>
      <c r="C855" s="39">
        <v>23168.71</v>
      </c>
      <c r="D855" s="36"/>
      <c r="E855" s="38" t="s">
        <v>89</v>
      </c>
      <c r="F855" s="39">
        <v>0</v>
      </c>
      <c r="G855" s="39">
        <v>23168.71</v>
      </c>
    </row>
    <row r="856" spans="1:7">
      <c r="A856" s="35">
        <v>849</v>
      </c>
      <c r="B856" s="36" t="s">
        <v>816</v>
      </c>
      <c r="C856" s="39">
        <v>26815.71</v>
      </c>
      <c r="D856" s="36"/>
      <c r="E856" s="38" t="s">
        <v>89</v>
      </c>
      <c r="F856" s="39">
        <v>0</v>
      </c>
      <c r="G856" s="39">
        <v>26815.71</v>
      </c>
    </row>
    <row r="857" spans="1:7">
      <c r="A857" s="35">
        <v>850</v>
      </c>
      <c r="B857" s="36" t="s">
        <v>817</v>
      </c>
      <c r="C857" s="39">
        <v>57340.95</v>
      </c>
      <c r="D857" s="36"/>
      <c r="E857" s="38" t="s">
        <v>89</v>
      </c>
      <c r="F857" s="39">
        <v>0</v>
      </c>
      <c r="G857" s="39">
        <v>57340.95</v>
      </c>
    </row>
    <row r="858" spans="1:7">
      <c r="A858" s="35">
        <v>851</v>
      </c>
      <c r="B858" s="36" t="s">
        <v>818</v>
      </c>
      <c r="C858" s="39">
        <v>21242.940000000002</v>
      </c>
      <c r="D858" s="36"/>
      <c r="E858" s="38" t="s">
        <v>89</v>
      </c>
      <c r="F858" s="39">
        <v>0</v>
      </c>
      <c r="G858" s="39">
        <v>21242.940000000002</v>
      </c>
    </row>
    <row r="859" spans="1:7">
      <c r="A859" s="35">
        <v>852</v>
      </c>
      <c r="B859" s="36" t="s">
        <v>819</v>
      </c>
      <c r="C859" s="39">
        <v>21154.58</v>
      </c>
      <c r="D859" s="36"/>
      <c r="E859" s="38" t="s">
        <v>89</v>
      </c>
      <c r="F859" s="39">
        <v>0</v>
      </c>
      <c r="G859" s="39">
        <v>21154.58</v>
      </c>
    </row>
    <row r="860" spans="1:7">
      <c r="A860" s="35">
        <v>853</v>
      </c>
      <c r="B860" s="36" t="s">
        <v>820</v>
      </c>
      <c r="C860" s="39">
        <v>33504.6</v>
      </c>
      <c r="D860" s="36"/>
      <c r="E860" s="38" t="s">
        <v>89</v>
      </c>
      <c r="F860" s="39">
        <v>0</v>
      </c>
      <c r="G860" s="39">
        <v>33504.6</v>
      </c>
    </row>
    <row r="861" spans="1:7">
      <c r="A861" s="35">
        <v>854</v>
      </c>
      <c r="B861" s="36" t="s">
        <v>821</v>
      </c>
      <c r="C861" s="39">
        <v>38519.64</v>
      </c>
      <c r="D861" s="36"/>
      <c r="E861" s="38" t="s">
        <v>89</v>
      </c>
      <c r="F861" s="39">
        <v>0</v>
      </c>
      <c r="G861" s="39">
        <v>38519.64</v>
      </c>
    </row>
    <row r="862" spans="1:7">
      <c r="A862" s="35">
        <v>855</v>
      </c>
      <c r="B862" s="36" t="s">
        <v>822</v>
      </c>
      <c r="C862" s="39">
        <v>28248.78</v>
      </c>
      <c r="D862" s="36"/>
      <c r="E862" s="38" t="s">
        <v>89</v>
      </c>
      <c r="F862" s="39">
        <v>0</v>
      </c>
      <c r="G862" s="39">
        <v>28248.78</v>
      </c>
    </row>
    <row r="863" spans="1:7">
      <c r="A863" s="35">
        <v>856</v>
      </c>
      <c r="B863" s="36" t="s">
        <v>823</v>
      </c>
      <c r="C863" s="39">
        <v>175241.09</v>
      </c>
      <c r="D863" s="36"/>
      <c r="E863" s="38" t="s">
        <v>89</v>
      </c>
      <c r="F863" s="39">
        <v>0</v>
      </c>
      <c r="G863" s="39">
        <v>175241.09</v>
      </c>
    </row>
    <row r="864" spans="1:7">
      <c r="A864" s="35">
        <v>857</v>
      </c>
      <c r="B864" s="36" t="s">
        <v>824</v>
      </c>
      <c r="C864" s="39">
        <v>31471.13</v>
      </c>
      <c r="D864" s="36"/>
      <c r="E864" s="38" t="s">
        <v>89</v>
      </c>
      <c r="F864" s="39">
        <v>0</v>
      </c>
      <c r="G864" s="39">
        <v>31471.13</v>
      </c>
    </row>
    <row r="865" spans="1:7">
      <c r="A865" s="35">
        <v>858</v>
      </c>
      <c r="B865" s="36" t="s">
        <v>825</v>
      </c>
      <c r="C865" s="39">
        <v>132571.01</v>
      </c>
      <c r="D865" s="36"/>
      <c r="E865" s="38" t="s">
        <v>89</v>
      </c>
      <c r="F865" s="39">
        <v>0</v>
      </c>
      <c r="G865" s="39">
        <v>132571.01</v>
      </c>
    </row>
    <row r="866" spans="1:7">
      <c r="A866" s="35">
        <v>859</v>
      </c>
      <c r="B866" s="36" t="s">
        <v>826</v>
      </c>
      <c r="C866" s="39">
        <v>159234.81</v>
      </c>
      <c r="D866" s="36"/>
      <c r="E866" s="38" t="s">
        <v>89</v>
      </c>
      <c r="F866" s="39">
        <v>0</v>
      </c>
      <c r="G866" s="39">
        <v>159234.81</v>
      </c>
    </row>
    <row r="867" spans="1:7">
      <c r="A867" s="35">
        <v>860</v>
      </c>
      <c r="B867" s="36" t="s">
        <v>827</v>
      </c>
      <c r="C867" s="39">
        <v>30335.120000000003</v>
      </c>
      <c r="D867" s="36"/>
      <c r="E867" s="38" t="s">
        <v>89</v>
      </c>
      <c r="F867" s="39">
        <v>0</v>
      </c>
      <c r="G867" s="39">
        <v>30335.120000000003</v>
      </c>
    </row>
    <row r="868" spans="1:7">
      <c r="A868" s="35">
        <v>861</v>
      </c>
      <c r="B868" s="36" t="s">
        <v>828</v>
      </c>
      <c r="C868" s="39">
        <v>26692.9</v>
      </c>
      <c r="D868" s="36"/>
      <c r="E868" s="38" t="s">
        <v>89</v>
      </c>
      <c r="F868" s="39">
        <v>0</v>
      </c>
      <c r="G868" s="39">
        <v>26692.9</v>
      </c>
    </row>
    <row r="869" spans="1:7">
      <c r="A869" s="35">
        <v>862</v>
      </c>
      <c r="B869" s="36" t="s">
        <v>829</v>
      </c>
      <c r="C869" s="39">
        <v>85871.510000000009</v>
      </c>
      <c r="D869" s="36"/>
      <c r="E869" s="38" t="s">
        <v>89</v>
      </c>
      <c r="F869" s="39">
        <v>0</v>
      </c>
      <c r="G869" s="39">
        <v>85871.510000000009</v>
      </c>
    </row>
    <row r="870" spans="1:7">
      <c r="A870" s="35">
        <v>863</v>
      </c>
      <c r="B870" s="36" t="s">
        <v>830</v>
      </c>
      <c r="C870" s="39">
        <v>60798.51</v>
      </c>
      <c r="D870" s="36"/>
      <c r="E870" s="38" t="s">
        <v>89</v>
      </c>
      <c r="F870" s="39">
        <v>0</v>
      </c>
      <c r="G870" s="39">
        <v>60798.51</v>
      </c>
    </row>
    <row r="871" spans="1:7">
      <c r="A871" s="35">
        <v>864</v>
      </c>
      <c r="B871" s="36" t="s">
        <v>831</v>
      </c>
      <c r="C871" s="39">
        <v>279581.3</v>
      </c>
      <c r="D871" s="36"/>
      <c r="E871" s="38" t="s">
        <v>109</v>
      </c>
      <c r="F871" s="39">
        <v>0</v>
      </c>
      <c r="G871" s="39">
        <v>0</v>
      </c>
    </row>
    <row r="872" spans="1:7">
      <c r="A872" s="35">
        <v>865</v>
      </c>
      <c r="B872" s="36" t="s">
        <v>832</v>
      </c>
      <c r="C872" s="39">
        <v>64298.6</v>
      </c>
      <c r="D872" s="36"/>
      <c r="E872" s="38" t="s">
        <v>109</v>
      </c>
      <c r="F872" s="39">
        <v>0</v>
      </c>
      <c r="G872" s="39">
        <v>0</v>
      </c>
    </row>
    <row r="873" spans="1:7">
      <c r="A873" s="35">
        <v>866</v>
      </c>
      <c r="B873" s="36" t="s">
        <v>833</v>
      </c>
      <c r="C873" s="39">
        <v>21818.240000000002</v>
      </c>
      <c r="D873" s="36"/>
      <c r="E873" s="38" t="s">
        <v>89</v>
      </c>
      <c r="F873" s="39">
        <v>0</v>
      </c>
      <c r="G873" s="39">
        <v>21818.240000000002</v>
      </c>
    </row>
    <row r="874" spans="1:7">
      <c r="A874" s="35">
        <v>867</v>
      </c>
      <c r="B874" s="36" t="s">
        <v>1179</v>
      </c>
      <c r="C874" s="39">
        <v>133994.68</v>
      </c>
      <c r="D874" s="36"/>
      <c r="E874" s="38" t="s">
        <v>89</v>
      </c>
      <c r="F874" s="39">
        <v>0</v>
      </c>
      <c r="G874" s="39">
        <v>133994.68</v>
      </c>
    </row>
    <row r="875" spans="1:7">
      <c r="A875" s="35">
        <v>868</v>
      </c>
      <c r="B875" s="36" t="s">
        <v>834</v>
      </c>
      <c r="C875" s="39">
        <v>19343.599999999999</v>
      </c>
      <c r="D875" s="36"/>
      <c r="E875" s="38" t="s">
        <v>89</v>
      </c>
      <c r="F875" s="39">
        <v>0</v>
      </c>
      <c r="G875" s="39">
        <v>19343.599999999999</v>
      </c>
    </row>
    <row r="876" spans="1:7">
      <c r="A876" s="35">
        <v>869</v>
      </c>
      <c r="B876" s="36" t="s">
        <v>835</v>
      </c>
      <c r="C876" s="39">
        <v>27326.170000000002</v>
      </c>
      <c r="D876" s="36"/>
      <c r="E876" s="38" t="s">
        <v>89</v>
      </c>
      <c r="F876" s="39">
        <v>0</v>
      </c>
      <c r="G876" s="39">
        <v>27326.170000000002</v>
      </c>
    </row>
    <row r="877" spans="1:7">
      <c r="A877" s="35">
        <v>870</v>
      </c>
      <c r="B877" s="36" t="s">
        <v>836</v>
      </c>
      <c r="C877" s="39">
        <v>9640.57</v>
      </c>
      <c r="D877" s="36"/>
      <c r="E877" s="38" t="s">
        <v>89</v>
      </c>
      <c r="F877" s="39">
        <v>0</v>
      </c>
      <c r="G877" s="39">
        <v>9640.57</v>
      </c>
    </row>
    <row r="878" spans="1:7">
      <c r="A878" s="35">
        <v>871</v>
      </c>
      <c r="B878" s="36" t="s">
        <v>837</v>
      </c>
      <c r="C878" s="39">
        <v>38106.18</v>
      </c>
      <c r="D878" s="36"/>
      <c r="E878" s="38" t="s">
        <v>89</v>
      </c>
      <c r="F878" s="39">
        <v>0</v>
      </c>
      <c r="G878" s="39">
        <v>38106.18</v>
      </c>
    </row>
    <row r="879" spans="1:7">
      <c r="A879" s="35">
        <v>872</v>
      </c>
      <c r="B879" s="36" t="s">
        <v>1096</v>
      </c>
      <c r="C879" s="39">
        <v>26355.339999999997</v>
      </c>
      <c r="D879" s="36"/>
      <c r="E879" s="38" t="s">
        <v>89</v>
      </c>
      <c r="F879" s="39">
        <v>0</v>
      </c>
      <c r="G879" s="39">
        <v>26355.339999999997</v>
      </c>
    </row>
    <row r="880" spans="1:7">
      <c r="A880" s="35">
        <v>873</v>
      </c>
      <c r="B880" s="36" t="s">
        <v>838</v>
      </c>
      <c r="C880" s="39">
        <v>32123.16</v>
      </c>
      <c r="D880" s="36"/>
      <c r="E880" s="38" t="s">
        <v>89</v>
      </c>
      <c r="F880" s="39">
        <v>0</v>
      </c>
      <c r="G880" s="39">
        <v>32123.16</v>
      </c>
    </row>
    <row r="881" spans="1:7">
      <c r="A881" s="35">
        <v>874</v>
      </c>
      <c r="B881" s="36" t="s">
        <v>839</v>
      </c>
      <c r="C881" s="39">
        <v>24137.829999999998</v>
      </c>
      <c r="D881" s="36"/>
      <c r="E881" s="38" t="s">
        <v>89</v>
      </c>
      <c r="F881" s="39">
        <v>0</v>
      </c>
      <c r="G881" s="39">
        <v>24137.829999999998</v>
      </c>
    </row>
    <row r="882" spans="1:7">
      <c r="A882" s="35">
        <v>875</v>
      </c>
      <c r="B882" s="36" t="s">
        <v>840</v>
      </c>
      <c r="C882" s="39">
        <v>19112.689999999999</v>
      </c>
      <c r="D882" s="36"/>
      <c r="E882" s="38" t="s">
        <v>89</v>
      </c>
      <c r="F882" s="39">
        <v>0</v>
      </c>
      <c r="G882" s="39">
        <v>19112.689999999999</v>
      </c>
    </row>
    <row r="883" spans="1:7">
      <c r="A883" s="35">
        <v>876</v>
      </c>
      <c r="B883" s="36" t="s">
        <v>841</v>
      </c>
      <c r="C883" s="39">
        <v>18127.810000000001</v>
      </c>
      <c r="D883" s="36"/>
      <c r="E883" s="38" t="s">
        <v>89</v>
      </c>
      <c r="F883" s="39">
        <v>0</v>
      </c>
      <c r="G883" s="39">
        <v>18127.810000000001</v>
      </c>
    </row>
    <row r="884" spans="1:7">
      <c r="A884" s="35">
        <v>877</v>
      </c>
      <c r="B884" s="36" t="s">
        <v>842</v>
      </c>
      <c r="C884" s="39">
        <v>7039.37</v>
      </c>
      <c r="D884" s="36"/>
      <c r="E884" s="38" t="s">
        <v>89</v>
      </c>
      <c r="F884" s="39">
        <v>0</v>
      </c>
      <c r="G884" s="39">
        <v>7039.37</v>
      </c>
    </row>
    <row r="885" spans="1:7">
      <c r="A885" s="35">
        <v>878</v>
      </c>
      <c r="B885" s="36" t="s">
        <v>843</v>
      </c>
      <c r="C885" s="39">
        <v>64294.65</v>
      </c>
      <c r="D885" s="36"/>
      <c r="E885" s="38" t="s">
        <v>87</v>
      </c>
      <c r="F885" s="39">
        <v>64294.65</v>
      </c>
      <c r="G885" s="39">
        <v>0</v>
      </c>
    </row>
    <row r="886" spans="1:7">
      <c r="A886" s="35">
        <v>879</v>
      </c>
      <c r="B886" s="36" t="s">
        <v>1180</v>
      </c>
      <c r="C886" s="39">
        <v>10</v>
      </c>
      <c r="D886" s="36"/>
      <c r="E886" s="38" t="s">
        <v>87</v>
      </c>
      <c r="F886" s="39">
        <v>10</v>
      </c>
      <c r="G886" s="39">
        <v>0</v>
      </c>
    </row>
    <row r="887" spans="1:7">
      <c r="A887" s="35">
        <v>880</v>
      </c>
      <c r="B887" s="36" t="s">
        <v>844</v>
      </c>
      <c r="C887" s="39">
        <v>8550511.6599999964</v>
      </c>
      <c r="D887" s="36"/>
      <c r="E887" s="38" t="s">
        <v>89</v>
      </c>
      <c r="F887" s="39">
        <v>0</v>
      </c>
      <c r="G887" s="39">
        <v>8550511.6599999964</v>
      </c>
    </row>
    <row r="888" spans="1:7">
      <c r="A888" s="35">
        <v>881</v>
      </c>
      <c r="B888" s="36" t="s">
        <v>845</v>
      </c>
      <c r="C888" s="39">
        <v>122364862.74999996</v>
      </c>
      <c r="D888" s="36"/>
      <c r="E888" s="38" t="s">
        <v>89</v>
      </c>
      <c r="F888" s="39">
        <v>0</v>
      </c>
      <c r="G888" s="39">
        <v>122364862.74999996</v>
      </c>
    </row>
    <row r="889" spans="1:7">
      <c r="A889" s="35">
        <v>882</v>
      </c>
      <c r="B889" s="36" t="s">
        <v>846</v>
      </c>
      <c r="C889" s="39">
        <v>47105.42</v>
      </c>
      <c r="D889" s="36"/>
      <c r="E889" s="38" t="s">
        <v>89</v>
      </c>
      <c r="F889" s="39">
        <v>0</v>
      </c>
      <c r="G889" s="39">
        <v>47105.42</v>
      </c>
    </row>
    <row r="890" spans="1:7">
      <c r="A890" s="35">
        <v>883</v>
      </c>
      <c r="B890" s="36" t="s">
        <v>847</v>
      </c>
      <c r="C890" s="39">
        <v>686215.31</v>
      </c>
      <c r="D890" s="36"/>
      <c r="E890" s="38" t="s">
        <v>87</v>
      </c>
      <c r="F890" s="39">
        <v>686215.31</v>
      </c>
      <c r="G890" s="39">
        <v>0</v>
      </c>
    </row>
    <row r="891" spans="1:7">
      <c r="A891" s="35">
        <v>884</v>
      </c>
      <c r="B891" s="36" t="s">
        <v>848</v>
      </c>
      <c r="C891" s="39">
        <v>214562.01</v>
      </c>
      <c r="D891" s="36"/>
      <c r="E891" s="38" t="s">
        <v>87</v>
      </c>
      <c r="F891" s="39">
        <v>214562.01</v>
      </c>
      <c r="G891" s="39">
        <v>0</v>
      </c>
    </row>
    <row r="892" spans="1:7">
      <c r="A892" s="35">
        <v>885</v>
      </c>
      <c r="B892" s="36" t="s">
        <v>849</v>
      </c>
      <c r="C892" s="39">
        <v>81544.959999999992</v>
      </c>
      <c r="D892" s="36"/>
      <c r="E892" s="38" t="s">
        <v>89</v>
      </c>
      <c r="F892" s="39">
        <v>0</v>
      </c>
      <c r="G892" s="39">
        <v>81544.959999999992</v>
      </c>
    </row>
    <row r="893" spans="1:7">
      <c r="A893" s="35">
        <v>886</v>
      </c>
      <c r="B893" s="36" t="s">
        <v>850</v>
      </c>
      <c r="C893" s="39">
        <v>136161.65</v>
      </c>
      <c r="D893" s="36"/>
      <c r="E893" s="38" t="s">
        <v>89</v>
      </c>
      <c r="F893" s="39">
        <v>0</v>
      </c>
      <c r="G893" s="39">
        <v>136161.65</v>
      </c>
    </row>
    <row r="894" spans="1:7">
      <c r="A894" s="35">
        <v>887</v>
      </c>
      <c r="B894" s="36" t="s">
        <v>851</v>
      </c>
      <c r="C894" s="39">
        <v>1569167.19</v>
      </c>
      <c r="D894" s="36"/>
      <c r="E894" s="38" t="s">
        <v>109</v>
      </c>
      <c r="F894" s="39">
        <v>0</v>
      </c>
      <c r="G894" s="39">
        <v>0</v>
      </c>
    </row>
    <row r="895" spans="1:7">
      <c r="A895" s="35">
        <v>888</v>
      </c>
      <c r="B895" s="36" t="s">
        <v>852</v>
      </c>
      <c r="C895" s="39">
        <v>300635.34000000003</v>
      </c>
      <c r="D895" s="36"/>
      <c r="E895" s="38" t="s">
        <v>89</v>
      </c>
      <c r="F895" s="39">
        <v>0</v>
      </c>
      <c r="G895" s="39">
        <v>300635.34000000003</v>
      </c>
    </row>
    <row r="896" spans="1:7">
      <c r="A896" s="35">
        <v>889</v>
      </c>
      <c r="B896" s="36" t="s">
        <v>853</v>
      </c>
      <c r="C896" s="39">
        <v>127027.59</v>
      </c>
      <c r="D896" s="36"/>
      <c r="E896" s="38" t="s">
        <v>89</v>
      </c>
      <c r="F896" s="39">
        <v>0</v>
      </c>
      <c r="G896" s="39">
        <v>127027.59</v>
      </c>
    </row>
    <row r="897" spans="1:7">
      <c r="A897" s="35">
        <v>890</v>
      </c>
      <c r="B897" s="36" t="s">
        <v>854</v>
      </c>
      <c r="C897" s="39">
        <v>95422.790000000008</v>
      </c>
      <c r="D897" s="36"/>
      <c r="E897" s="38" t="s">
        <v>89</v>
      </c>
      <c r="F897" s="39">
        <v>0</v>
      </c>
      <c r="G897" s="39">
        <v>95422.790000000008</v>
      </c>
    </row>
    <row r="898" spans="1:7">
      <c r="A898" s="35">
        <v>891</v>
      </c>
      <c r="B898" s="36" t="s">
        <v>855</v>
      </c>
      <c r="C898" s="39">
        <v>907032.93</v>
      </c>
      <c r="D898" s="36"/>
      <c r="E898" s="38" t="s">
        <v>87</v>
      </c>
      <c r="F898" s="39">
        <v>907032.93</v>
      </c>
      <c r="G898" s="39">
        <v>0</v>
      </c>
    </row>
    <row r="899" spans="1:7">
      <c r="A899" s="35">
        <v>892</v>
      </c>
      <c r="B899" s="36" t="s">
        <v>856</v>
      </c>
      <c r="C899" s="39">
        <v>831337.94</v>
      </c>
      <c r="D899" s="36"/>
      <c r="E899" s="38" t="s">
        <v>87</v>
      </c>
      <c r="F899" s="39">
        <v>831337.94</v>
      </c>
      <c r="G899" s="39">
        <v>0</v>
      </c>
    </row>
    <row r="900" spans="1:7">
      <c r="A900" s="35">
        <v>893</v>
      </c>
      <c r="B900" s="36" t="s">
        <v>857</v>
      </c>
      <c r="C900" s="39">
        <v>131841.79999999999</v>
      </c>
      <c r="D900" s="36"/>
      <c r="E900" s="38" t="s">
        <v>87</v>
      </c>
      <c r="F900" s="39">
        <v>131841.79999999999</v>
      </c>
      <c r="G900" s="39">
        <v>0</v>
      </c>
    </row>
    <row r="901" spans="1:7">
      <c r="A901" s="35">
        <v>894</v>
      </c>
      <c r="B901" s="36" t="s">
        <v>858</v>
      </c>
      <c r="C901" s="39">
        <v>129421.89</v>
      </c>
      <c r="D901" s="36"/>
      <c r="E901" s="38" t="s">
        <v>87</v>
      </c>
      <c r="F901" s="39">
        <v>129421.89</v>
      </c>
      <c r="G901" s="39">
        <v>0</v>
      </c>
    </row>
    <row r="902" spans="1:7">
      <c r="A902" s="35">
        <v>895</v>
      </c>
      <c r="B902" s="36" t="s">
        <v>859</v>
      </c>
      <c r="C902" s="39">
        <v>157507.51</v>
      </c>
      <c r="D902" s="36"/>
      <c r="E902" s="38" t="s">
        <v>89</v>
      </c>
      <c r="F902" s="39">
        <v>0</v>
      </c>
      <c r="G902" s="39">
        <v>157507.51</v>
      </c>
    </row>
    <row r="903" spans="1:7">
      <c r="A903" s="35">
        <v>896</v>
      </c>
      <c r="B903" s="36" t="s">
        <v>860</v>
      </c>
      <c r="C903" s="39">
        <v>310392.51</v>
      </c>
      <c r="D903" s="36"/>
      <c r="E903" s="38" t="s">
        <v>89</v>
      </c>
      <c r="F903" s="39">
        <v>0</v>
      </c>
      <c r="G903" s="39">
        <v>310392.51</v>
      </c>
    </row>
    <row r="904" spans="1:7">
      <c r="A904" s="35">
        <v>897</v>
      </c>
      <c r="B904" s="36" t="s">
        <v>861</v>
      </c>
      <c r="C904" s="39">
        <v>151518.65000000002</v>
      </c>
      <c r="D904" s="36"/>
      <c r="E904" s="38" t="s">
        <v>89</v>
      </c>
      <c r="F904" s="39">
        <v>0</v>
      </c>
      <c r="G904" s="39">
        <v>151518.65000000002</v>
      </c>
    </row>
    <row r="905" spans="1:7">
      <c r="A905" s="35">
        <v>898</v>
      </c>
      <c r="B905" s="36" t="s">
        <v>862</v>
      </c>
      <c r="C905" s="39">
        <v>193119.06</v>
      </c>
      <c r="D905" s="36"/>
      <c r="E905" s="38" t="s">
        <v>89</v>
      </c>
      <c r="F905" s="39">
        <v>0</v>
      </c>
      <c r="G905" s="39">
        <v>193119.06</v>
      </c>
    </row>
    <row r="906" spans="1:7">
      <c r="A906" s="35">
        <v>899</v>
      </c>
      <c r="B906" s="36" t="s">
        <v>863</v>
      </c>
      <c r="C906" s="39">
        <v>42247.61</v>
      </c>
      <c r="D906" s="36"/>
      <c r="E906" s="38" t="s">
        <v>89</v>
      </c>
      <c r="F906" s="39">
        <v>0</v>
      </c>
      <c r="G906" s="39">
        <v>42247.61</v>
      </c>
    </row>
    <row r="907" spans="1:7">
      <c r="A907" s="35">
        <v>900</v>
      </c>
      <c r="B907" s="36" t="s">
        <v>864</v>
      </c>
      <c r="C907" s="39">
        <v>232478.06</v>
      </c>
      <c r="D907" s="36"/>
      <c r="E907" s="38" t="s">
        <v>89</v>
      </c>
      <c r="F907" s="39">
        <v>0</v>
      </c>
      <c r="G907" s="39">
        <v>232478.06</v>
      </c>
    </row>
    <row r="908" spans="1:7">
      <c r="A908" s="35">
        <v>901</v>
      </c>
      <c r="B908" s="36" t="s">
        <v>865</v>
      </c>
      <c r="C908" s="39">
        <v>228052.18</v>
      </c>
      <c r="D908" s="36"/>
      <c r="E908" s="38" t="s">
        <v>89</v>
      </c>
      <c r="F908" s="39">
        <v>0</v>
      </c>
      <c r="G908" s="39">
        <v>228052.18</v>
      </c>
    </row>
    <row r="909" spans="1:7">
      <c r="A909" s="35">
        <v>902</v>
      </c>
      <c r="B909" s="36" t="s">
        <v>866</v>
      </c>
      <c r="C909" s="39">
        <v>218853.93</v>
      </c>
      <c r="D909" s="36"/>
      <c r="E909" s="38" t="s">
        <v>89</v>
      </c>
      <c r="F909" s="39">
        <v>0</v>
      </c>
      <c r="G909" s="39">
        <v>218853.93</v>
      </c>
    </row>
    <row r="910" spans="1:7">
      <c r="A910" s="35">
        <v>903</v>
      </c>
      <c r="B910" s="36" t="s">
        <v>867</v>
      </c>
      <c r="C910" s="39">
        <v>197436.03000000003</v>
      </c>
      <c r="D910" s="36"/>
      <c r="E910" s="38" t="s">
        <v>89</v>
      </c>
      <c r="F910" s="39">
        <v>0</v>
      </c>
      <c r="G910" s="39">
        <v>197436.03000000003</v>
      </c>
    </row>
    <row r="911" spans="1:7">
      <c r="A911" s="35">
        <v>904</v>
      </c>
      <c r="B911" s="36" t="s">
        <v>868</v>
      </c>
      <c r="C911" s="39">
        <v>178755.55</v>
      </c>
      <c r="D911" s="36"/>
      <c r="E911" s="38" t="s">
        <v>89</v>
      </c>
      <c r="F911" s="39">
        <v>0</v>
      </c>
      <c r="G911" s="39">
        <v>178755.55</v>
      </c>
    </row>
    <row r="912" spans="1:7">
      <c r="A912" s="35">
        <v>905</v>
      </c>
      <c r="B912" s="36" t="s">
        <v>869</v>
      </c>
      <c r="C912" s="39">
        <v>275749.40000000002</v>
      </c>
      <c r="D912" s="36"/>
      <c r="E912" s="38" t="s">
        <v>89</v>
      </c>
      <c r="F912" s="39">
        <v>0</v>
      </c>
      <c r="G912" s="39">
        <v>275749.40000000002</v>
      </c>
    </row>
    <row r="913" spans="1:7">
      <c r="A913" s="35">
        <v>906</v>
      </c>
      <c r="B913" s="36" t="s">
        <v>870</v>
      </c>
      <c r="C913" s="39">
        <v>167405.78</v>
      </c>
      <c r="D913" s="36"/>
      <c r="E913" s="38" t="s">
        <v>89</v>
      </c>
      <c r="F913" s="39">
        <v>0</v>
      </c>
      <c r="G913" s="39">
        <v>167405.78</v>
      </c>
    </row>
    <row r="914" spans="1:7">
      <c r="A914" s="35">
        <v>907</v>
      </c>
      <c r="B914" s="36" t="s">
        <v>871</v>
      </c>
      <c r="C914" s="39">
        <v>188603.24</v>
      </c>
      <c r="D914" s="36"/>
      <c r="E914" s="38" t="s">
        <v>89</v>
      </c>
      <c r="F914" s="39">
        <v>0</v>
      </c>
      <c r="G914" s="39">
        <v>188603.24</v>
      </c>
    </row>
    <row r="915" spans="1:7">
      <c r="A915" s="35">
        <v>908</v>
      </c>
      <c r="B915" s="36" t="s">
        <v>872</v>
      </c>
      <c r="C915" s="39">
        <v>3053.65</v>
      </c>
      <c r="D915" s="36"/>
      <c r="E915" s="38" t="s">
        <v>87</v>
      </c>
      <c r="F915" s="39">
        <v>3053.65</v>
      </c>
      <c r="G915" s="39">
        <v>0</v>
      </c>
    </row>
    <row r="916" spans="1:7">
      <c r="A916" s="35">
        <v>909</v>
      </c>
      <c r="B916" s="36" t="s">
        <v>873</v>
      </c>
      <c r="C916" s="39">
        <v>397905.31000000006</v>
      </c>
      <c r="D916" s="36"/>
      <c r="E916" s="38" t="s">
        <v>87</v>
      </c>
      <c r="F916" s="39">
        <v>397905.31000000006</v>
      </c>
      <c r="G916" s="39">
        <v>0</v>
      </c>
    </row>
    <row r="917" spans="1:7">
      <c r="A917" s="35">
        <v>910</v>
      </c>
      <c r="B917" s="36" t="s">
        <v>874</v>
      </c>
      <c r="C917" s="39">
        <v>511307.31</v>
      </c>
      <c r="D917" s="36"/>
      <c r="E917" s="38" t="s">
        <v>87</v>
      </c>
      <c r="F917" s="39">
        <v>511307.31</v>
      </c>
      <c r="G917" s="39">
        <v>0</v>
      </c>
    </row>
    <row r="918" spans="1:7">
      <c r="A918" s="35">
        <v>911</v>
      </c>
      <c r="B918" s="36" t="s">
        <v>875</v>
      </c>
      <c r="C918" s="39">
        <v>298586.94</v>
      </c>
      <c r="D918" s="36"/>
      <c r="E918" s="38" t="s">
        <v>87</v>
      </c>
      <c r="F918" s="39">
        <v>298586.94</v>
      </c>
      <c r="G918" s="39">
        <v>0</v>
      </c>
    </row>
    <row r="919" spans="1:7">
      <c r="A919" s="35">
        <v>912</v>
      </c>
      <c r="B919" s="36" t="s">
        <v>876</v>
      </c>
      <c r="C919" s="39">
        <v>105925.47</v>
      </c>
      <c r="D919" s="36"/>
      <c r="E919" s="38" t="s">
        <v>89</v>
      </c>
      <c r="F919" s="39">
        <v>0</v>
      </c>
      <c r="G919" s="39">
        <v>105925.47</v>
      </c>
    </row>
    <row r="920" spans="1:7">
      <c r="A920" s="35">
        <v>913</v>
      </c>
      <c r="B920" s="36" t="s">
        <v>877</v>
      </c>
      <c r="C920" s="39">
        <v>63042.13</v>
      </c>
      <c r="D920" s="36"/>
      <c r="E920" s="38" t="s">
        <v>89</v>
      </c>
      <c r="F920" s="39">
        <v>0</v>
      </c>
      <c r="G920" s="39">
        <v>63042.13</v>
      </c>
    </row>
    <row r="921" spans="1:7">
      <c r="A921" s="35">
        <v>914</v>
      </c>
      <c r="B921" s="36" t="s">
        <v>878</v>
      </c>
      <c r="C921" s="39">
        <v>147845.78</v>
      </c>
      <c r="D921" s="36"/>
      <c r="E921" s="38" t="s">
        <v>89</v>
      </c>
      <c r="F921" s="39">
        <v>0</v>
      </c>
      <c r="G921" s="39">
        <v>147845.78</v>
      </c>
    </row>
    <row r="922" spans="1:7">
      <c r="A922" s="35">
        <v>915</v>
      </c>
      <c r="B922" s="36" t="s">
        <v>879</v>
      </c>
      <c r="C922" s="39">
        <v>47173.539999999994</v>
      </c>
      <c r="D922" s="36"/>
      <c r="E922" s="38" t="s">
        <v>89</v>
      </c>
      <c r="F922" s="39">
        <v>0</v>
      </c>
      <c r="G922" s="39">
        <v>47173.539999999994</v>
      </c>
    </row>
    <row r="923" spans="1:7">
      <c r="A923" s="35">
        <v>916</v>
      </c>
      <c r="B923" s="36" t="s">
        <v>880</v>
      </c>
      <c r="C923" s="39">
        <v>184947.03999999998</v>
      </c>
      <c r="D923" s="36"/>
      <c r="E923" s="38" t="s">
        <v>89</v>
      </c>
      <c r="F923" s="39">
        <v>0</v>
      </c>
      <c r="G923" s="39">
        <v>184947.03999999998</v>
      </c>
    </row>
    <row r="924" spans="1:7">
      <c r="A924" s="35">
        <v>917</v>
      </c>
      <c r="B924" s="36" t="s">
        <v>881</v>
      </c>
      <c r="C924" s="39">
        <v>22704.47</v>
      </c>
      <c r="D924" s="36"/>
      <c r="E924" s="38" t="s">
        <v>89</v>
      </c>
      <c r="F924" s="39">
        <v>0</v>
      </c>
      <c r="G924" s="39">
        <v>22704.47</v>
      </c>
    </row>
    <row r="925" spans="1:7">
      <c r="A925" s="35">
        <v>918</v>
      </c>
      <c r="B925" s="36" t="s">
        <v>882</v>
      </c>
      <c r="C925" s="39">
        <v>17173.27</v>
      </c>
      <c r="D925" s="36"/>
      <c r="E925" s="38" t="s">
        <v>89</v>
      </c>
      <c r="F925" s="39">
        <v>0</v>
      </c>
      <c r="G925" s="39">
        <v>17173.27</v>
      </c>
    </row>
    <row r="926" spans="1:7">
      <c r="A926" s="35">
        <v>919</v>
      </c>
      <c r="B926" s="36" t="s">
        <v>883</v>
      </c>
      <c r="C926" s="39">
        <v>100553.04000000001</v>
      </c>
      <c r="D926" s="36"/>
      <c r="E926" s="38" t="s">
        <v>89</v>
      </c>
      <c r="F926" s="39">
        <v>0</v>
      </c>
      <c r="G926" s="39">
        <v>100553.04000000001</v>
      </c>
    </row>
    <row r="927" spans="1:7">
      <c r="A927" s="35">
        <v>920</v>
      </c>
      <c r="B927" s="36" t="s">
        <v>884</v>
      </c>
      <c r="C927" s="39">
        <v>88233.52</v>
      </c>
      <c r="D927" s="36"/>
      <c r="E927" s="38" t="s">
        <v>89</v>
      </c>
      <c r="F927" s="39">
        <v>0</v>
      </c>
      <c r="G927" s="39">
        <v>88233.52</v>
      </c>
    </row>
    <row r="928" spans="1:7">
      <c r="A928" s="35">
        <v>921</v>
      </c>
      <c r="B928" s="36" t="s">
        <v>885</v>
      </c>
      <c r="C928" s="39">
        <v>25923.760000000002</v>
      </c>
      <c r="D928" s="36"/>
      <c r="E928" s="38" t="s">
        <v>89</v>
      </c>
      <c r="F928" s="39">
        <v>0</v>
      </c>
      <c r="G928" s="39">
        <v>25923.760000000002</v>
      </c>
    </row>
    <row r="929" spans="1:7">
      <c r="A929" s="35">
        <v>922</v>
      </c>
      <c r="B929" s="36" t="s">
        <v>886</v>
      </c>
      <c r="C929" s="39">
        <v>29168.53</v>
      </c>
      <c r="D929" s="36"/>
      <c r="E929" s="38" t="s">
        <v>89</v>
      </c>
      <c r="F929" s="39">
        <v>0</v>
      </c>
      <c r="G929" s="39">
        <v>29168.53</v>
      </c>
    </row>
    <row r="930" spans="1:7">
      <c r="A930" s="35">
        <v>923</v>
      </c>
      <c r="B930" s="36" t="s">
        <v>887</v>
      </c>
      <c r="C930" s="39">
        <v>112969.62</v>
      </c>
      <c r="D930" s="36"/>
      <c r="E930" s="38" t="s">
        <v>89</v>
      </c>
      <c r="F930" s="39">
        <v>0</v>
      </c>
      <c r="G930" s="39">
        <v>112969.62</v>
      </c>
    </row>
    <row r="931" spans="1:7">
      <c r="A931" s="35">
        <v>924</v>
      </c>
      <c r="B931" s="36" t="s">
        <v>1188</v>
      </c>
      <c r="C931" s="39">
        <v>1.58</v>
      </c>
      <c r="D931" s="36"/>
      <c r="E931" s="38" t="s">
        <v>89</v>
      </c>
      <c r="F931" s="39">
        <v>0</v>
      </c>
      <c r="G931" s="39">
        <v>1.58</v>
      </c>
    </row>
    <row r="932" spans="1:7">
      <c r="A932" s="35">
        <v>925</v>
      </c>
      <c r="B932" s="36" t="s">
        <v>1181</v>
      </c>
      <c r="C932" s="39">
        <v>365</v>
      </c>
      <c r="D932" s="36"/>
      <c r="E932" s="38" t="s">
        <v>89</v>
      </c>
      <c r="F932" s="39">
        <v>0</v>
      </c>
      <c r="G932" s="39">
        <v>365</v>
      </c>
    </row>
    <row r="933" spans="1:7">
      <c r="A933" s="35">
        <v>926</v>
      </c>
      <c r="B933" s="36" t="s">
        <v>888</v>
      </c>
      <c r="C933" s="39">
        <v>175546.17</v>
      </c>
      <c r="D933" s="36"/>
      <c r="E933" s="38" t="s">
        <v>89</v>
      </c>
      <c r="F933" s="39">
        <v>0</v>
      </c>
      <c r="G933" s="39">
        <v>175546.17</v>
      </c>
    </row>
    <row r="934" spans="1:7">
      <c r="A934" s="35">
        <v>927</v>
      </c>
      <c r="B934" s="36" t="s">
        <v>889</v>
      </c>
      <c r="C934" s="39">
        <v>116984.98</v>
      </c>
      <c r="D934" s="36"/>
      <c r="E934" s="38" t="s">
        <v>89</v>
      </c>
      <c r="F934" s="39">
        <v>0</v>
      </c>
      <c r="G934" s="39">
        <v>116984.98</v>
      </c>
    </row>
    <row r="935" spans="1:7">
      <c r="A935" s="35">
        <v>928</v>
      </c>
      <c r="B935" s="36" t="s">
        <v>890</v>
      </c>
      <c r="C935" s="39">
        <v>109335.05</v>
      </c>
      <c r="D935" s="36"/>
      <c r="E935" s="38" t="s">
        <v>89</v>
      </c>
      <c r="F935" s="39">
        <v>0</v>
      </c>
      <c r="G935" s="39">
        <v>109335.05</v>
      </c>
    </row>
    <row r="936" spans="1:7">
      <c r="A936" s="35">
        <v>929</v>
      </c>
      <c r="B936" s="36" t="s">
        <v>891</v>
      </c>
      <c r="C936" s="39">
        <v>122334.73999999999</v>
      </c>
      <c r="D936" s="36"/>
      <c r="E936" s="38" t="s">
        <v>89</v>
      </c>
      <c r="F936" s="39">
        <v>0</v>
      </c>
      <c r="G936" s="39">
        <v>122334.73999999999</v>
      </c>
    </row>
    <row r="937" spans="1:7">
      <c r="A937" s="35">
        <v>930</v>
      </c>
      <c r="B937" s="36" t="s">
        <v>892</v>
      </c>
      <c r="C937" s="39">
        <v>35182.089999999997</v>
      </c>
      <c r="D937" s="36"/>
      <c r="E937" s="38" t="s">
        <v>89</v>
      </c>
      <c r="F937" s="39">
        <v>0</v>
      </c>
      <c r="G937" s="39">
        <v>35182.089999999997</v>
      </c>
    </row>
    <row r="938" spans="1:7">
      <c r="A938" s="35">
        <v>931</v>
      </c>
      <c r="B938" s="36" t="s">
        <v>893</v>
      </c>
      <c r="C938" s="39">
        <v>172598.49</v>
      </c>
      <c r="D938" s="36"/>
      <c r="E938" s="38" t="s">
        <v>89</v>
      </c>
      <c r="F938" s="39">
        <v>0</v>
      </c>
      <c r="G938" s="39">
        <v>172598.49</v>
      </c>
    </row>
    <row r="939" spans="1:7">
      <c r="A939" s="35">
        <v>932</v>
      </c>
      <c r="B939" s="36" t="s">
        <v>894</v>
      </c>
      <c r="C939" s="39">
        <v>108459.06999999999</v>
      </c>
      <c r="D939" s="36"/>
      <c r="E939" s="38" t="s">
        <v>89</v>
      </c>
      <c r="F939" s="39">
        <v>0</v>
      </c>
      <c r="G939" s="39">
        <v>108459.06999999999</v>
      </c>
    </row>
    <row r="940" spans="1:7">
      <c r="A940" s="35">
        <v>933</v>
      </c>
      <c r="B940" s="36" t="s">
        <v>895</v>
      </c>
      <c r="C940" s="39">
        <v>159491.37</v>
      </c>
      <c r="D940" s="36"/>
      <c r="E940" s="38" t="s">
        <v>89</v>
      </c>
      <c r="F940" s="39">
        <v>0</v>
      </c>
      <c r="G940" s="39">
        <v>159491.37</v>
      </c>
    </row>
    <row r="941" spans="1:7">
      <c r="A941" s="35">
        <v>934</v>
      </c>
      <c r="B941" s="36" t="s">
        <v>896</v>
      </c>
      <c r="C941" s="39">
        <v>37851.83</v>
      </c>
      <c r="D941" s="36"/>
      <c r="E941" s="38" t="s">
        <v>89</v>
      </c>
      <c r="F941" s="39">
        <v>0</v>
      </c>
      <c r="G941" s="39">
        <v>37851.83</v>
      </c>
    </row>
    <row r="942" spans="1:7">
      <c r="A942" s="35">
        <v>935</v>
      </c>
      <c r="B942" s="36" t="s">
        <v>897</v>
      </c>
      <c r="C942" s="39">
        <v>220025.47</v>
      </c>
      <c r="D942" s="36"/>
      <c r="E942" s="38" t="s">
        <v>89</v>
      </c>
      <c r="F942" s="39">
        <v>0</v>
      </c>
      <c r="G942" s="39">
        <v>220025.47</v>
      </c>
    </row>
    <row r="943" spans="1:7">
      <c r="A943" s="35">
        <v>936</v>
      </c>
      <c r="B943" s="36" t="s">
        <v>898</v>
      </c>
      <c r="C943" s="39">
        <v>24981.719999999998</v>
      </c>
      <c r="D943" s="36"/>
      <c r="E943" s="38" t="s">
        <v>89</v>
      </c>
      <c r="F943" s="39">
        <v>0</v>
      </c>
      <c r="G943" s="39">
        <v>24981.719999999998</v>
      </c>
    </row>
    <row r="944" spans="1:7">
      <c r="A944" s="35">
        <v>937</v>
      </c>
      <c r="B944" s="36" t="s">
        <v>899</v>
      </c>
      <c r="C944" s="39">
        <v>145515.9</v>
      </c>
      <c r="D944" s="36"/>
      <c r="E944" s="38" t="s">
        <v>89</v>
      </c>
      <c r="F944" s="39">
        <v>0</v>
      </c>
      <c r="G944" s="39">
        <v>145515.9</v>
      </c>
    </row>
    <row r="945" spans="1:7">
      <c r="A945" s="35">
        <v>938</v>
      </c>
      <c r="B945" s="36" t="s">
        <v>900</v>
      </c>
      <c r="C945" s="39">
        <v>286684.01</v>
      </c>
      <c r="D945" s="36"/>
      <c r="E945" s="38" t="s">
        <v>89</v>
      </c>
      <c r="F945" s="39">
        <v>0</v>
      </c>
      <c r="G945" s="39">
        <v>286684.01</v>
      </c>
    </row>
    <row r="946" spans="1:7">
      <c r="A946" s="35">
        <v>939</v>
      </c>
      <c r="B946" s="36" t="s">
        <v>901</v>
      </c>
      <c r="C946" s="39">
        <v>102429.75</v>
      </c>
      <c r="D946" s="36"/>
      <c r="E946" s="38" t="s">
        <v>89</v>
      </c>
      <c r="F946" s="39">
        <v>0</v>
      </c>
      <c r="G946" s="39">
        <v>102429.75</v>
      </c>
    </row>
    <row r="947" spans="1:7">
      <c r="A947" s="35">
        <v>940</v>
      </c>
      <c r="B947" s="36" t="s">
        <v>902</v>
      </c>
      <c r="C947" s="39">
        <v>335342.64999999997</v>
      </c>
      <c r="D947" s="36"/>
      <c r="E947" s="38" t="s">
        <v>89</v>
      </c>
      <c r="F947" s="39">
        <v>0</v>
      </c>
      <c r="G947" s="39">
        <v>335342.64999999997</v>
      </c>
    </row>
    <row r="948" spans="1:7">
      <c r="A948" s="35">
        <v>941</v>
      </c>
      <c r="B948" s="36" t="s">
        <v>903</v>
      </c>
      <c r="C948" s="39">
        <v>120494.51</v>
      </c>
      <c r="D948" s="36"/>
      <c r="E948" s="38" t="s">
        <v>89</v>
      </c>
      <c r="F948" s="39">
        <v>0</v>
      </c>
      <c r="G948" s="39">
        <v>120494.51</v>
      </c>
    </row>
    <row r="949" spans="1:7">
      <c r="A949" s="35">
        <v>942</v>
      </c>
      <c r="B949" s="36" t="s">
        <v>904</v>
      </c>
      <c r="C949" s="39">
        <v>412379.54000000004</v>
      </c>
      <c r="D949" s="36"/>
      <c r="E949" s="38" t="s">
        <v>109</v>
      </c>
      <c r="F949" s="39">
        <v>0</v>
      </c>
      <c r="G949" s="39">
        <v>0</v>
      </c>
    </row>
    <row r="950" spans="1:7">
      <c r="A950" s="35">
        <v>943</v>
      </c>
      <c r="B950" s="36" t="s">
        <v>1078</v>
      </c>
      <c r="C950" s="39">
        <v>257.87</v>
      </c>
      <c r="D950" s="36"/>
      <c r="E950" s="38" t="s">
        <v>87</v>
      </c>
      <c r="F950" s="39">
        <v>257.87</v>
      </c>
      <c r="G950" s="39">
        <v>0</v>
      </c>
    </row>
    <row r="951" spans="1:7">
      <c r="A951" s="35">
        <v>944</v>
      </c>
      <c r="B951" s="36" t="s">
        <v>905</v>
      </c>
      <c r="C951" s="39">
        <v>493863.00000000006</v>
      </c>
      <c r="D951" s="36"/>
      <c r="E951" s="38" t="s">
        <v>87</v>
      </c>
      <c r="F951" s="39">
        <v>493863.00000000006</v>
      </c>
      <c r="G951" s="39">
        <v>0</v>
      </c>
    </row>
    <row r="952" spans="1:7">
      <c r="A952" s="35">
        <v>945</v>
      </c>
      <c r="B952" s="36" t="s">
        <v>906</v>
      </c>
      <c r="C952" s="39">
        <v>3134.64</v>
      </c>
      <c r="D952" s="36"/>
      <c r="E952" s="38" t="s">
        <v>87</v>
      </c>
      <c r="F952" s="39">
        <v>3134.64</v>
      </c>
      <c r="G952" s="39">
        <v>0</v>
      </c>
    </row>
    <row r="953" spans="1:7">
      <c r="A953" s="35">
        <v>946</v>
      </c>
      <c r="B953" s="36" t="s">
        <v>907</v>
      </c>
      <c r="C953" s="39">
        <v>17365.57</v>
      </c>
      <c r="D953" s="36"/>
      <c r="E953" s="38" t="s">
        <v>87</v>
      </c>
      <c r="F953" s="39">
        <v>17365.57</v>
      </c>
      <c r="G953" s="39">
        <v>0</v>
      </c>
    </row>
    <row r="954" spans="1:7">
      <c r="A954" s="35">
        <v>947</v>
      </c>
      <c r="B954" s="36" t="s">
        <v>908</v>
      </c>
      <c r="C954" s="39">
        <v>1756.52</v>
      </c>
      <c r="D954" s="36"/>
      <c r="E954" s="38" t="s">
        <v>87</v>
      </c>
      <c r="F954" s="39">
        <v>1756.52</v>
      </c>
      <c r="G954" s="39">
        <v>0</v>
      </c>
    </row>
    <row r="955" spans="1:7">
      <c r="A955" s="35">
        <v>948</v>
      </c>
      <c r="B955" s="36" t="s">
        <v>909</v>
      </c>
      <c r="C955" s="39">
        <v>205011.88</v>
      </c>
      <c r="D955" s="36"/>
      <c r="E955" s="38" t="s">
        <v>87</v>
      </c>
      <c r="F955" s="39">
        <v>205011.88</v>
      </c>
      <c r="G955" s="39">
        <v>0</v>
      </c>
    </row>
    <row r="956" spans="1:7">
      <c r="A956" s="35">
        <v>949</v>
      </c>
      <c r="B956" s="36" t="s">
        <v>910</v>
      </c>
      <c r="C956" s="39">
        <v>203540.92</v>
      </c>
      <c r="D956" s="36"/>
      <c r="E956" s="38" t="s">
        <v>87</v>
      </c>
      <c r="F956" s="39">
        <v>203540.92</v>
      </c>
      <c r="G956" s="39">
        <v>0</v>
      </c>
    </row>
    <row r="957" spans="1:7">
      <c r="A957" s="35">
        <v>950</v>
      </c>
      <c r="B957" s="36" t="s">
        <v>911</v>
      </c>
      <c r="C957" s="39">
        <v>475050.64999999997</v>
      </c>
      <c r="D957" s="36"/>
      <c r="E957" s="38" t="s">
        <v>87</v>
      </c>
      <c r="F957" s="39">
        <v>475050.64999999997</v>
      </c>
      <c r="G957" s="39">
        <v>0</v>
      </c>
    </row>
    <row r="958" spans="1:7">
      <c r="A958" s="35">
        <v>951</v>
      </c>
      <c r="B958" s="36" t="s">
        <v>912</v>
      </c>
      <c r="C958" s="39">
        <v>253124.00999999998</v>
      </c>
      <c r="D958" s="36"/>
      <c r="E958" s="38" t="s">
        <v>109</v>
      </c>
      <c r="F958" s="39">
        <v>0</v>
      </c>
      <c r="G958" s="39">
        <v>0</v>
      </c>
    </row>
    <row r="959" spans="1:7">
      <c r="A959" s="35">
        <v>952</v>
      </c>
      <c r="B959" s="36" t="s">
        <v>913</v>
      </c>
      <c r="C959" s="39">
        <v>4223475.12</v>
      </c>
      <c r="D959" s="36"/>
      <c r="E959" s="38" t="s">
        <v>109</v>
      </c>
      <c r="F959" s="39">
        <v>0</v>
      </c>
      <c r="G959" s="39">
        <v>0</v>
      </c>
    </row>
    <row r="960" spans="1:7">
      <c r="A960" s="35">
        <v>953</v>
      </c>
      <c r="B960" s="36" t="s">
        <v>914</v>
      </c>
      <c r="C960" s="39">
        <v>110324.73</v>
      </c>
      <c r="D960" s="36"/>
      <c r="E960" s="38" t="s">
        <v>89</v>
      </c>
      <c r="F960" s="39">
        <v>0</v>
      </c>
      <c r="G960" s="39">
        <v>110324.73</v>
      </c>
    </row>
    <row r="961" spans="1:7">
      <c r="A961" s="35">
        <v>954</v>
      </c>
      <c r="B961" s="36" t="s">
        <v>915</v>
      </c>
      <c r="C961" s="39">
        <v>216951.87000000002</v>
      </c>
      <c r="D961" s="36"/>
      <c r="E961" s="38" t="s">
        <v>89</v>
      </c>
      <c r="F961" s="39">
        <v>0</v>
      </c>
      <c r="G961" s="39">
        <v>216951.87000000002</v>
      </c>
    </row>
    <row r="962" spans="1:7">
      <c r="A962" s="35">
        <v>955</v>
      </c>
      <c r="B962" s="36" t="s">
        <v>916</v>
      </c>
      <c r="C962" s="39">
        <v>157183.63</v>
      </c>
      <c r="D962" s="36"/>
      <c r="E962" s="38" t="s">
        <v>89</v>
      </c>
      <c r="F962" s="39">
        <v>0</v>
      </c>
      <c r="G962" s="39">
        <v>157183.63</v>
      </c>
    </row>
    <row r="963" spans="1:7">
      <c r="A963" s="35">
        <v>956</v>
      </c>
      <c r="B963" s="36" t="s">
        <v>917</v>
      </c>
      <c r="C963" s="39">
        <v>165743.24</v>
      </c>
      <c r="D963" s="36"/>
      <c r="E963" s="38" t="s">
        <v>89</v>
      </c>
      <c r="F963" s="39">
        <v>0</v>
      </c>
      <c r="G963" s="39">
        <v>165743.24</v>
      </c>
    </row>
    <row r="964" spans="1:7">
      <c r="A964" s="35">
        <v>957</v>
      </c>
      <c r="B964" s="36" t="s">
        <v>918</v>
      </c>
      <c r="C964" s="39">
        <v>336855.29000000004</v>
      </c>
      <c r="D964" s="36"/>
      <c r="E964" s="38" t="s">
        <v>89</v>
      </c>
      <c r="F964" s="39">
        <v>0</v>
      </c>
      <c r="G964" s="39">
        <v>336855.29000000004</v>
      </c>
    </row>
    <row r="965" spans="1:7">
      <c r="A965" s="35">
        <v>958</v>
      </c>
      <c r="B965" s="36" t="s">
        <v>919</v>
      </c>
      <c r="C965" s="39">
        <v>138036.43</v>
      </c>
      <c r="D965" s="36"/>
      <c r="E965" s="38" t="s">
        <v>89</v>
      </c>
      <c r="F965" s="39">
        <v>0</v>
      </c>
      <c r="G965" s="39">
        <v>138036.43</v>
      </c>
    </row>
    <row r="966" spans="1:7">
      <c r="A966" s="35">
        <v>959</v>
      </c>
      <c r="B966" s="36" t="s">
        <v>920</v>
      </c>
      <c r="C966" s="39">
        <v>187456.44</v>
      </c>
      <c r="D966" s="36"/>
      <c r="E966" s="38" t="s">
        <v>89</v>
      </c>
      <c r="F966" s="39">
        <v>0</v>
      </c>
      <c r="G966" s="39">
        <v>187456.44</v>
      </c>
    </row>
    <row r="967" spans="1:7">
      <c r="A967" s="35">
        <v>960</v>
      </c>
      <c r="B967" s="36" t="s">
        <v>921</v>
      </c>
      <c r="C967" s="39">
        <v>101572.76999999999</v>
      </c>
      <c r="D967" s="36"/>
      <c r="E967" s="38" t="s">
        <v>89</v>
      </c>
      <c r="F967" s="39">
        <v>0</v>
      </c>
      <c r="G967" s="39">
        <v>101572.76999999999</v>
      </c>
    </row>
    <row r="968" spans="1:7">
      <c r="A968" s="35">
        <v>961</v>
      </c>
      <c r="B968" s="36" t="s">
        <v>922</v>
      </c>
      <c r="C968" s="39">
        <v>460305.89999999997</v>
      </c>
      <c r="D968" s="36"/>
      <c r="E968" s="38" t="s">
        <v>89</v>
      </c>
      <c r="F968" s="39">
        <v>0</v>
      </c>
      <c r="G968" s="39">
        <v>460305.89999999997</v>
      </c>
    </row>
    <row r="969" spans="1:7">
      <c r="A969" s="35">
        <v>962</v>
      </c>
      <c r="B969" s="36" t="s">
        <v>923</v>
      </c>
      <c r="C969" s="39">
        <v>79741.53</v>
      </c>
      <c r="D969" s="36"/>
      <c r="E969" s="38" t="s">
        <v>89</v>
      </c>
      <c r="F969" s="39">
        <v>0</v>
      </c>
      <c r="G969" s="39">
        <v>79741.53</v>
      </c>
    </row>
    <row r="970" spans="1:7">
      <c r="A970" s="35">
        <v>963</v>
      </c>
      <c r="B970" s="36" t="s">
        <v>924</v>
      </c>
      <c r="C970" s="39">
        <v>64176.909999999996</v>
      </c>
      <c r="D970" s="36"/>
      <c r="E970" s="38" t="s">
        <v>89</v>
      </c>
      <c r="F970" s="39">
        <v>0</v>
      </c>
      <c r="G970" s="39">
        <v>64176.909999999996</v>
      </c>
    </row>
    <row r="971" spans="1:7">
      <c r="A971" s="35">
        <v>964</v>
      </c>
      <c r="B971" s="36" t="s">
        <v>925</v>
      </c>
      <c r="C971" s="39">
        <v>92235.14</v>
      </c>
      <c r="D971" s="36"/>
      <c r="E971" s="38" t="s">
        <v>89</v>
      </c>
      <c r="F971" s="39">
        <v>0</v>
      </c>
      <c r="G971" s="39">
        <v>92235.14</v>
      </c>
    </row>
    <row r="972" spans="1:7">
      <c r="A972" s="35">
        <v>965</v>
      </c>
      <c r="B972" s="36" t="s">
        <v>926</v>
      </c>
      <c r="C972" s="39">
        <v>250934.90000000005</v>
      </c>
      <c r="D972" s="36"/>
      <c r="E972" s="38" t="s">
        <v>89</v>
      </c>
      <c r="F972" s="39">
        <v>0</v>
      </c>
      <c r="G972" s="39">
        <v>250934.90000000005</v>
      </c>
    </row>
    <row r="973" spans="1:7">
      <c r="A973" s="35">
        <v>966</v>
      </c>
      <c r="B973" s="36" t="s">
        <v>927</v>
      </c>
      <c r="C973" s="39">
        <v>224549.42</v>
      </c>
      <c r="D973" s="36"/>
      <c r="E973" s="38" t="s">
        <v>89</v>
      </c>
      <c r="F973" s="39">
        <v>0</v>
      </c>
      <c r="G973" s="39">
        <v>224549.42</v>
      </c>
    </row>
    <row r="974" spans="1:7">
      <c r="A974" s="35">
        <v>967</v>
      </c>
      <c r="B974" s="36" t="s">
        <v>928</v>
      </c>
      <c r="C974" s="39">
        <v>26414.829999999998</v>
      </c>
      <c r="D974" s="36"/>
      <c r="E974" s="38" t="s">
        <v>89</v>
      </c>
      <c r="F974" s="39">
        <v>0</v>
      </c>
      <c r="G974" s="39">
        <v>26414.829999999998</v>
      </c>
    </row>
    <row r="975" spans="1:7">
      <c r="A975" s="35">
        <v>968</v>
      </c>
      <c r="B975" s="36" t="s">
        <v>929</v>
      </c>
      <c r="C975" s="39">
        <v>160146.39000000001</v>
      </c>
      <c r="D975" s="36"/>
      <c r="E975" s="38" t="s">
        <v>89</v>
      </c>
      <c r="F975" s="39">
        <v>0</v>
      </c>
      <c r="G975" s="39">
        <v>160146.39000000001</v>
      </c>
    </row>
    <row r="976" spans="1:7">
      <c r="A976" s="35">
        <v>969</v>
      </c>
      <c r="B976" s="36" t="s">
        <v>930</v>
      </c>
      <c r="C976" s="39">
        <v>158512.74</v>
      </c>
      <c r="D976" s="36"/>
      <c r="E976" s="38" t="s">
        <v>89</v>
      </c>
      <c r="F976" s="39">
        <v>0</v>
      </c>
      <c r="G976" s="39">
        <v>158512.74</v>
      </c>
    </row>
    <row r="977" spans="1:7">
      <c r="A977" s="35">
        <v>970</v>
      </c>
      <c r="B977" s="36" t="s">
        <v>931</v>
      </c>
      <c r="C977" s="39">
        <v>237412.31999999998</v>
      </c>
      <c r="D977" s="36"/>
      <c r="E977" s="38" t="s">
        <v>89</v>
      </c>
      <c r="F977" s="39">
        <v>0</v>
      </c>
      <c r="G977" s="39">
        <v>237412.31999999998</v>
      </c>
    </row>
    <row r="978" spans="1:7">
      <c r="A978" s="35">
        <v>971</v>
      </c>
      <c r="B978" s="36" t="s">
        <v>932</v>
      </c>
      <c r="C978" s="39">
        <v>228434.51</v>
      </c>
      <c r="D978" s="36"/>
      <c r="E978" s="38" t="s">
        <v>89</v>
      </c>
      <c r="F978" s="39">
        <v>0</v>
      </c>
      <c r="G978" s="39">
        <v>228434.51</v>
      </c>
    </row>
    <row r="979" spans="1:7">
      <c r="A979" s="35">
        <v>972</v>
      </c>
      <c r="B979" s="36" t="s">
        <v>933</v>
      </c>
      <c r="C979" s="39">
        <v>24249.63</v>
      </c>
      <c r="D979" s="36"/>
      <c r="E979" s="38" t="s">
        <v>89</v>
      </c>
      <c r="F979" s="39">
        <v>0</v>
      </c>
      <c r="G979" s="39">
        <v>24249.63</v>
      </c>
    </row>
    <row r="980" spans="1:7">
      <c r="A980" s="35">
        <v>973</v>
      </c>
      <c r="B980" s="36" t="s">
        <v>934</v>
      </c>
      <c r="C980" s="39">
        <v>42902.59</v>
      </c>
      <c r="D980" s="36"/>
      <c r="E980" s="38" t="s">
        <v>89</v>
      </c>
      <c r="F980" s="39">
        <v>0</v>
      </c>
      <c r="G980" s="39">
        <v>42902.59</v>
      </c>
    </row>
    <row r="981" spans="1:7">
      <c r="A981" s="35">
        <v>974</v>
      </c>
      <c r="B981" s="36" t="s">
        <v>935</v>
      </c>
      <c r="C981" s="39">
        <v>288461.52</v>
      </c>
      <c r="D981" s="36"/>
      <c r="E981" s="38" t="s">
        <v>89</v>
      </c>
      <c r="F981" s="39">
        <v>0</v>
      </c>
      <c r="G981" s="39">
        <v>288461.52</v>
      </c>
    </row>
    <row r="982" spans="1:7">
      <c r="A982" s="35">
        <v>975</v>
      </c>
      <c r="B982" s="36" t="s">
        <v>936</v>
      </c>
      <c r="C982" s="39">
        <v>36590.5</v>
      </c>
      <c r="D982" s="36"/>
      <c r="E982" s="38" t="s">
        <v>89</v>
      </c>
      <c r="F982" s="39">
        <v>0</v>
      </c>
      <c r="G982" s="39">
        <v>36590.5</v>
      </c>
    </row>
    <row r="983" spans="1:7">
      <c r="A983" s="35">
        <v>976</v>
      </c>
      <c r="B983" s="36" t="s">
        <v>937</v>
      </c>
      <c r="C983" s="39">
        <v>19147.45</v>
      </c>
      <c r="D983" s="36"/>
      <c r="E983" s="38" t="s">
        <v>89</v>
      </c>
      <c r="F983" s="39">
        <v>0</v>
      </c>
      <c r="G983" s="39">
        <v>19147.45</v>
      </c>
    </row>
    <row r="984" spans="1:7">
      <c r="A984" s="35">
        <v>977</v>
      </c>
      <c r="B984" s="36" t="s">
        <v>938</v>
      </c>
      <c r="C984" s="39">
        <v>124652.26</v>
      </c>
      <c r="D984" s="36"/>
      <c r="E984" s="38" t="s">
        <v>89</v>
      </c>
      <c r="F984" s="39">
        <v>0</v>
      </c>
      <c r="G984" s="39">
        <v>124652.26</v>
      </c>
    </row>
    <row r="985" spans="1:7">
      <c r="A985" s="35">
        <v>978</v>
      </c>
      <c r="B985" s="36" t="s">
        <v>1105</v>
      </c>
      <c r="C985" s="39">
        <v>73726.679999999993</v>
      </c>
      <c r="D985" s="36"/>
      <c r="E985" s="38" t="s">
        <v>89</v>
      </c>
      <c r="F985" s="39">
        <v>0</v>
      </c>
      <c r="G985" s="39">
        <v>73726.679999999993</v>
      </c>
    </row>
    <row r="986" spans="1:7">
      <c r="A986" s="35">
        <v>979</v>
      </c>
      <c r="B986" s="36" t="s">
        <v>939</v>
      </c>
      <c r="C986" s="39">
        <v>136395.63</v>
      </c>
      <c r="D986" s="36"/>
      <c r="E986" s="38" t="s">
        <v>89</v>
      </c>
      <c r="F986" s="39">
        <v>0</v>
      </c>
      <c r="G986" s="39">
        <v>136395.63</v>
      </c>
    </row>
    <row r="987" spans="1:7">
      <c r="A987" s="35">
        <v>980</v>
      </c>
      <c r="B987" s="36" t="s">
        <v>940</v>
      </c>
      <c r="C987" s="39">
        <v>77745.52</v>
      </c>
      <c r="D987" s="36"/>
      <c r="E987" s="38" t="s">
        <v>89</v>
      </c>
      <c r="F987" s="39">
        <v>0</v>
      </c>
      <c r="G987" s="39">
        <v>77745.52</v>
      </c>
    </row>
    <row r="988" spans="1:7">
      <c r="A988" s="35">
        <v>981</v>
      </c>
      <c r="B988" s="36" t="s">
        <v>941</v>
      </c>
      <c r="C988" s="39">
        <v>158596.03</v>
      </c>
      <c r="D988" s="36"/>
      <c r="E988" s="38" t="s">
        <v>89</v>
      </c>
      <c r="F988" s="39">
        <v>0</v>
      </c>
      <c r="G988" s="39">
        <v>158596.03</v>
      </c>
    </row>
    <row r="989" spans="1:7">
      <c r="A989" s="35">
        <v>982</v>
      </c>
      <c r="B989" s="36" t="s">
        <v>942</v>
      </c>
      <c r="C989" s="39">
        <v>154641.04</v>
      </c>
      <c r="D989" s="36"/>
      <c r="E989" s="38" t="s">
        <v>89</v>
      </c>
      <c r="F989" s="39">
        <v>0</v>
      </c>
      <c r="G989" s="39">
        <v>154641.04</v>
      </c>
    </row>
    <row r="990" spans="1:7">
      <c r="A990" s="35">
        <v>983</v>
      </c>
      <c r="B990" s="36" t="s">
        <v>943</v>
      </c>
      <c r="C990" s="39">
        <v>144953.53000000003</v>
      </c>
      <c r="D990" s="36"/>
      <c r="E990" s="38" t="s">
        <v>89</v>
      </c>
      <c r="F990" s="39">
        <v>0</v>
      </c>
      <c r="G990" s="39">
        <v>144953.53000000003</v>
      </c>
    </row>
    <row r="991" spans="1:7">
      <c r="A991" s="35">
        <v>984</v>
      </c>
      <c r="B991" s="36" t="s">
        <v>944</v>
      </c>
      <c r="C991" s="39">
        <v>145879.47999999998</v>
      </c>
      <c r="D991" s="36"/>
      <c r="E991" s="38" t="s">
        <v>89</v>
      </c>
      <c r="F991" s="39">
        <v>0</v>
      </c>
      <c r="G991" s="39">
        <v>145879.47999999998</v>
      </c>
    </row>
    <row r="992" spans="1:7">
      <c r="A992" s="35">
        <v>985</v>
      </c>
      <c r="B992" s="36" t="s">
        <v>945</v>
      </c>
      <c r="C992" s="39">
        <v>251895.29</v>
      </c>
      <c r="D992" s="36"/>
      <c r="E992" s="38" t="s">
        <v>89</v>
      </c>
      <c r="F992" s="39">
        <v>0</v>
      </c>
      <c r="G992" s="39">
        <v>251895.29</v>
      </c>
    </row>
    <row r="993" spans="1:7">
      <c r="A993" s="35">
        <v>986</v>
      </c>
      <c r="B993" s="36" t="s">
        <v>946</v>
      </c>
      <c r="C993" s="39">
        <v>136590.28</v>
      </c>
      <c r="D993" s="36"/>
      <c r="E993" s="38" t="s">
        <v>89</v>
      </c>
      <c r="F993" s="39">
        <v>0</v>
      </c>
      <c r="G993" s="39">
        <v>136590.28</v>
      </c>
    </row>
    <row r="994" spans="1:7">
      <c r="A994" s="35">
        <v>987</v>
      </c>
      <c r="B994" s="36" t="s">
        <v>947</v>
      </c>
      <c r="C994" s="39">
        <v>53340.68</v>
      </c>
      <c r="D994" s="36"/>
      <c r="E994" s="38" t="s">
        <v>89</v>
      </c>
      <c r="F994" s="39">
        <v>0</v>
      </c>
      <c r="G994" s="39">
        <v>53340.68</v>
      </c>
    </row>
    <row r="995" spans="1:7">
      <c r="A995" s="35">
        <v>988</v>
      </c>
      <c r="B995" s="36" t="s">
        <v>948</v>
      </c>
      <c r="C995" s="39">
        <v>181318.03999999998</v>
      </c>
      <c r="D995" s="36"/>
      <c r="E995" s="38" t="s">
        <v>89</v>
      </c>
      <c r="F995" s="39">
        <v>0</v>
      </c>
      <c r="G995" s="39">
        <v>181318.03999999998</v>
      </c>
    </row>
    <row r="996" spans="1:7">
      <c r="A996" s="35">
        <v>989</v>
      </c>
      <c r="B996" s="36" t="s">
        <v>949</v>
      </c>
      <c r="C996" s="39">
        <v>119647.51999999999</v>
      </c>
      <c r="D996" s="36"/>
      <c r="E996" s="38" t="s">
        <v>89</v>
      </c>
      <c r="F996" s="39">
        <v>0</v>
      </c>
      <c r="G996" s="39">
        <v>119647.51999999999</v>
      </c>
    </row>
    <row r="997" spans="1:7">
      <c r="A997" s="35">
        <v>990</v>
      </c>
      <c r="B997" s="36" t="s">
        <v>950</v>
      </c>
      <c r="C997" s="39">
        <v>102758.69</v>
      </c>
      <c r="D997" s="36"/>
      <c r="E997" s="38" t="s">
        <v>89</v>
      </c>
      <c r="F997" s="39">
        <v>0</v>
      </c>
      <c r="G997" s="39">
        <v>102758.69</v>
      </c>
    </row>
    <row r="998" spans="1:7">
      <c r="A998" s="35">
        <v>991</v>
      </c>
      <c r="B998" s="36" t="s">
        <v>951</v>
      </c>
      <c r="C998" s="39">
        <v>161945.70000000001</v>
      </c>
      <c r="D998" s="36"/>
      <c r="E998" s="38" t="s">
        <v>89</v>
      </c>
      <c r="F998" s="39">
        <v>0</v>
      </c>
      <c r="G998" s="39">
        <v>161945.70000000001</v>
      </c>
    </row>
    <row r="999" spans="1:7">
      <c r="A999" s="35">
        <v>992</v>
      </c>
      <c r="B999" s="36" t="s">
        <v>952</v>
      </c>
      <c r="C999" s="39">
        <v>173595.21</v>
      </c>
      <c r="D999" s="36"/>
      <c r="E999" s="38" t="s">
        <v>89</v>
      </c>
      <c r="F999" s="39">
        <v>0</v>
      </c>
      <c r="G999" s="39">
        <v>173595.21</v>
      </c>
    </row>
    <row r="1000" spans="1:7">
      <c r="A1000" s="35">
        <v>993</v>
      </c>
      <c r="B1000" s="36" t="s">
        <v>953</v>
      </c>
      <c r="C1000" s="39">
        <v>218409.96</v>
      </c>
      <c r="D1000" s="36"/>
      <c r="E1000" s="38" t="s">
        <v>89</v>
      </c>
      <c r="F1000" s="39">
        <v>0</v>
      </c>
      <c r="G1000" s="39">
        <v>218409.96</v>
      </c>
    </row>
    <row r="1001" spans="1:7">
      <c r="A1001" s="35">
        <v>994</v>
      </c>
      <c r="B1001" s="36" t="s">
        <v>954</v>
      </c>
      <c r="C1001" s="39">
        <v>63495.83</v>
      </c>
      <c r="D1001" s="36"/>
      <c r="E1001" s="38" t="s">
        <v>89</v>
      </c>
      <c r="F1001" s="39">
        <v>0</v>
      </c>
      <c r="G1001" s="39">
        <v>63495.83</v>
      </c>
    </row>
    <row r="1002" spans="1:7">
      <c r="A1002" s="35">
        <v>995</v>
      </c>
      <c r="B1002" s="36" t="s">
        <v>955</v>
      </c>
      <c r="C1002" s="39">
        <v>421166.69999999995</v>
      </c>
      <c r="D1002" s="36"/>
      <c r="E1002" s="38" t="s">
        <v>89</v>
      </c>
      <c r="F1002" s="39">
        <v>0</v>
      </c>
      <c r="G1002" s="39">
        <v>421166.69999999995</v>
      </c>
    </row>
    <row r="1003" spans="1:7">
      <c r="A1003" s="35">
        <v>996</v>
      </c>
      <c r="B1003" s="36" t="s">
        <v>956</v>
      </c>
      <c r="C1003" s="39">
        <v>112903.2</v>
      </c>
      <c r="D1003" s="36"/>
      <c r="E1003" s="38" t="s">
        <v>89</v>
      </c>
      <c r="F1003" s="39">
        <v>0</v>
      </c>
      <c r="G1003" s="39">
        <v>112903.2</v>
      </c>
    </row>
    <row r="1004" spans="1:7">
      <c r="A1004" s="35">
        <v>997</v>
      </c>
      <c r="B1004" s="36" t="s">
        <v>957</v>
      </c>
      <c r="C1004" s="39">
        <v>26858.240000000002</v>
      </c>
      <c r="D1004" s="36"/>
      <c r="E1004" s="38" t="s">
        <v>89</v>
      </c>
      <c r="F1004" s="39">
        <v>0</v>
      </c>
      <c r="G1004" s="39">
        <v>26858.240000000002</v>
      </c>
    </row>
    <row r="1005" spans="1:7">
      <c r="A1005" s="35">
        <v>998</v>
      </c>
      <c r="B1005" s="36" t="s">
        <v>958</v>
      </c>
      <c r="C1005" s="39">
        <v>65085.68</v>
      </c>
      <c r="D1005" s="36"/>
      <c r="E1005" s="38" t="s">
        <v>89</v>
      </c>
      <c r="F1005" s="39">
        <v>0</v>
      </c>
      <c r="G1005" s="39">
        <v>65085.68</v>
      </c>
    </row>
    <row r="1006" spans="1:7">
      <c r="A1006" s="35">
        <v>999</v>
      </c>
      <c r="B1006" s="36" t="s">
        <v>959</v>
      </c>
      <c r="C1006" s="39">
        <v>365126.41000000003</v>
      </c>
      <c r="D1006" s="36"/>
      <c r="E1006" s="38" t="s">
        <v>89</v>
      </c>
      <c r="F1006" s="39">
        <v>0</v>
      </c>
      <c r="G1006" s="39">
        <v>365126.41000000003</v>
      </c>
    </row>
    <row r="1007" spans="1:7">
      <c r="A1007" s="35">
        <v>1000</v>
      </c>
      <c r="B1007" s="36" t="s">
        <v>960</v>
      </c>
      <c r="C1007" s="39">
        <v>710872.27</v>
      </c>
      <c r="D1007" s="36"/>
      <c r="E1007" s="38" t="s">
        <v>89</v>
      </c>
      <c r="F1007" s="39">
        <v>0</v>
      </c>
      <c r="G1007" s="39">
        <v>710872.27</v>
      </c>
    </row>
    <row r="1008" spans="1:7">
      <c r="A1008" s="35">
        <v>1001</v>
      </c>
      <c r="B1008" s="36" t="s">
        <v>961</v>
      </c>
      <c r="C1008" s="39">
        <v>59989.64</v>
      </c>
      <c r="D1008" s="36"/>
      <c r="E1008" s="38" t="s">
        <v>89</v>
      </c>
      <c r="F1008" s="39">
        <v>0</v>
      </c>
      <c r="G1008" s="39">
        <v>59989.64</v>
      </c>
    </row>
    <row r="1009" spans="1:7">
      <c r="A1009" s="35">
        <v>1002</v>
      </c>
      <c r="B1009" s="36" t="s">
        <v>962</v>
      </c>
      <c r="C1009" s="39">
        <v>183358.81</v>
      </c>
      <c r="D1009" s="36"/>
      <c r="E1009" s="38" t="s">
        <v>89</v>
      </c>
      <c r="F1009" s="39">
        <v>0</v>
      </c>
      <c r="G1009" s="39">
        <v>183358.81</v>
      </c>
    </row>
    <row r="1010" spans="1:7">
      <c r="A1010" s="35">
        <v>1003</v>
      </c>
      <c r="B1010" s="36" t="s">
        <v>963</v>
      </c>
      <c r="C1010" s="39">
        <v>30717.32</v>
      </c>
      <c r="D1010" s="36"/>
      <c r="E1010" s="38" t="s">
        <v>89</v>
      </c>
      <c r="F1010" s="39">
        <v>0</v>
      </c>
      <c r="G1010" s="39">
        <v>30717.32</v>
      </c>
    </row>
    <row r="1011" spans="1:7">
      <c r="A1011" s="35">
        <v>1004</v>
      </c>
      <c r="B1011" s="36" t="s">
        <v>964</v>
      </c>
      <c r="C1011" s="39">
        <v>87882.48</v>
      </c>
      <c r="D1011" s="36"/>
      <c r="E1011" s="38" t="s">
        <v>89</v>
      </c>
      <c r="F1011" s="39">
        <v>0</v>
      </c>
      <c r="G1011" s="39">
        <v>87882.48</v>
      </c>
    </row>
    <row r="1012" spans="1:7">
      <c r="A1012" s="35">
        <v>1005</v>
      </c>
      <c r="B1012" s="36" t="s">
        <v>965</v>
      </c>
      <c r="C1012" s="39">
        <v>173983.12000000002</v>
      </c>
      <c r="D1012" s="36"/>
      <c r="E1012" s="38" t="s">
        <v>89</v>
      </c>
      <c r="F1012" s="39">
        <v>0</v>
      </c>
      <c r="G1012" s="39">
        <v>173983.12000000002</v>
      </c>
    </row>
    <row r="1013" spans="1:7">
      <c r="A1013" s="35">
        <v>1006</v>
      </c>
      <c r="B1013" s="36" t="s">
        <v>966</v>
      </c>
      <c r="C1013" s="39">
        <v>162739.66</v>
      </c>
      <c r="D1013" s="36"/>
      <c r="E1013" s="38" t="s">
        <v>89</v>
      </c>
      <c r="F1013" s="39">
        <v>0</v>
      </c>
      <c r="G1013" s="39">
        <v>162739.66</v>
      </c>
    </row>
    <row r="1014" spans="1:7">
      <c r="A1014" s="35">
        <v>1007</v>
      </c>
      <c r="B1014" s="36" t="s">
        <v>1104</v>
      </c>
      <c r="C1014" s="39">
        <v>115196.15</v>
      </c>
      <c r="D1014" s="36"/>
      <c r="E1014" s="38" t="s">
        <v>89</v>
      </c>
      <c r="F1014" s="39">
        <v>0</v>
      </c>
      <c r="G1014" s="39">
        <v>115196.15</v>
      </c>
    </row>
    <row r="1015" spans="1:7">
      <c r="A1015" s="35">
        <v>1008</v>
      </c>
      <c r="B1015" s="36" t="s">
        <v>967</v>
      </c>
      <c r="C1015" s="39">
        <v>233053.5</v>
      </c>
      <c r="D1015" s="36"/>
      <c r="E1015" s="38" t="s">
        <v>89</v>
      </c>
      <c r="F1015" s="39">
        <v>0</v>
      </c>
      <c r="G1015" s="39">
        <v>233053.5</v>
      </c>
    </row>
    <row r="1016" spans="1:7">
      <c r="A1016" s="35">
        <v>1009</v>
      </c>
      <c r="B1016" s="36" t="s">
        <v>1157</v>
      </c>
      <c r="C1016" s="39">
        <v>12766.27</v>
      </c>
      <c r="D1016" s="36"/>
      <c r="E1016" s="38" t="s">
        <v>89</v>
      </c>
      <c r="F1016" s="39">
        <v>0</v>
      </c>
      <c r="G1016" s="39">
        <v>12766.27</v>
      </c>
    </row>
    <row r="1017" spans="1:7">
      <c r="A1017" s="35">
        <v>1010</v>
      </c>
      <c r="B1017" s="36" t="s">
        <v>968</v>
      </c>
      <c r="C1017" s="39">
        <v>207860.51</v>
      </c>
      <c r="D1017" s="36"/>
      <c r="E1017" s="38" t="s">
        <v>89</v>
      </c>
      <c r="F1017" s="39">
        <v>0</v>
      </c>
      <c r="G1017" s="39">
        <v>207860.51</v>
      </c>
    </row>
    <row r="1018" spans="1:7">
      <c r="A1018" s="35">
        <v>1011</v>
      </c>
      <c r="B1018" s="36" t="s">
        <v>969</v>
      </c>
      <c r="C1018" s="39">
        <v>213755.22999999998</v>
      </c>
      <c r="D1018" s="36"/>
      <c r="E1018" s="38" t="s">
        <v>89</v>
      </c>
      <c r="F1018" s="39">
        <v>0</v>
      </c>
      <c r="G1018" s="39">
        <v>213755.22999999998</v>
      </c>
    </row>
    <row r="1019" spans="1:7">
      <c r="A1019" s="35">
        <v>1012</v>
      </c>
      <c r="B1019" s="36" t="s">
        <v>970</v>
      </c>
      <c r="C1019" s="39">
        <v>157138.20000000001</v>
      </c>
      <c r="D1019" s="36"/>
      <c r="E1019" s="38" t="s">
        <v>89</v>
      </c>
      <c r="F1019" s="39">
        <v>0</v>
      </c>
      <c r="G1019" s="39">
        <v>157138.20000000001</v>
      </c>
    </row>
    <row r="1020" spans="1:7">
      <c r="A1020" s="35">
        <v>1013</v>
      </c>
      <c r="B1020" s="36" t="s">
        <v>971</v>
      </c>
      <c r="C1020" s="39">
        <v>64298.6</v>
      </c>
      <c r="D1020" s="36"/>
      <c r="E1020" s="38" t="s">
        <v>89</v>
      </c>
      <c r="F1020" s="39">
        <v>0</v>
      </c>
      <c r="G1020" s="39">
        <v>64298.6</v>
      </c>
    </row>
    <row r="1021" spans="1:7">
      <c r="A1021" s="35">
        <v>1014</v>
      </c>
      <c r="B1021" s="36" t="s">
        <v>972</v>
      </c>
      <c r="C1021" s="39">
        <v>477093.33999999997</v>
      </c>
      <c r="D1021" s="36"/>
      <c r="E1021" s="38" t="s">
        <v>87</v>
      </c>
      <c r="F1021" s="39">
        <v>477093.33999999997</v>
      </c>
      <c r="G1021" s="39">
        <v>0</v>
      </c>
    </row>
    <row r="1022" spans="1:7">
      <c r="A1022" s="35">
        <v>1015</v>
      </c>
      <c r="B1022" s="36" t="s">
        <v>973</v>
      </c>
      <c r="C1022" s="39">
        <v>60563.22</v>
      </c>
      <c r="D1022" s="36"/>
      <c r="E1022" s="38" t="s">
        <v>89</v>
      </c>
      <c r="F1022" s="39">
        <v>0</v>
      </c>
      <c r="G1022" s="39">
        <v>60563.22</v>
      </c>
    </row>
    <row r="1023" spans="1:7">
      <c r="A1023" s="35">
        <v>1016</v>
      </c>
      <c r="B1023" s="36" t="s">
        <v>974</v>
      </c>
      <c r="C1023" s="39">
        <v>63809.3</v>
      </c>
      <c r="D1023" s="36"/>
      <c r="E1023" s="38" t="s">
        <v>89</v>
      </c>
      <c r="F1023" s="39">
        <v>0</v>
      </c>
      <c r="G1023" s="39">
        <v>63809.3</v>
      </c>
    </row>
    <row r="1024" spans="1:7">
      <c r="A1024" s="35">
        <v>1017</v>
      </c>
      <c r="B1024" s="36" t="s">
        <v>975</v>
      </c>
      <c r="C1024" s="39">
        <v>58320.14</v>
      </c>
      <c r="D1024" s="36"/>
      <c r="E1024" s="38" t="s">
        <v>89</v>
      </c>
      <c r="F1024" s="39">
        <v>0</v>
      </c>
      <c r="G1024" s="39">
        <v>58320.14</v>
      </c>
    </row>
    <row r="1025" spans="1:7">
      <c r="A1025" s="35">
        <v>1018</v>
      </c>
      <c r="B1025" s="36" t="s">
        <v>976</v>
      </c>
      <c r="C1025" s="39">
        <v>246224.43</v>
      </c>
      <c r="D1025" s="36"/>
      <c r="E1025" s="38" t="s">
        <v>89</v>
      </c>
      <c r="F1025" s="39">
        <v>0</v>
      </c>
      <c r="G1025" s="39">
        <v>246224.43</v>
      </c>
    </row>
    <row r="1026" spans="1:7">
      <c r="A1026" s="35">
        <v>1019</v>
      </c>
      <c r="B1026" s="36" t="s">
        <v>977</v>
      </c>
      <c r="C1026" s="39">
        <v>149415.1</v>
      </c>
      <c r="D1026" s="36"/>
      <c r="E1026" s="38" t="s">
        <v>89</v>
      </c>
      <c r="F1026" s="39">
        <v>0</v>
      </c>
      <c r="G1026" s="39">
        <v>149415.1</v>
      </c>
    </row>
    <row r="1027" spans="1:7">
      <c r="A1027" s="35">
        <v>1020</v>
      </c>
      <c r="B1027" s="36" t="s">
        <v>978</v>
      </c>
      <c r="C1027" s="39">
        <v>31249.48</v>
      </c>
      <c r="D1027" s="36"/>
      <c r="E1027" s="38" t="s">
        <v>89</v>
      </c>
      <c r="F1027" s="39">
        <v>0</v>
      </c>
      <c r="G1027" s="39">
        <v>31249.48</v>
      </c>
    </row>
    <row r="1028" spans="1:7">
      <c r="A1028" s="35">
        <v>1021</v>
      </c>
      <c r="B1028" s="36" t="s">
        <v>979</v>
      </c>
      <c r="C1028" s="39">
        <v>724615.70000000007</v>
      </c>
      <c r="D1028" s="36"/>
      <c r="E1028" s="38" t="s">
        <v>89</v>
      </c>
      <c r="F1028" s="39">
        <v>0</v>
      </c>
      <c r="G1028" s="39">
        <v>724615.70000000007</v>
      </c>
    </row>
    <row r="1029" spans="1:7">
      <c r="A1029" s="35">
        <v>1022</v>
      </c>
      <c r="B1029" s="36" t="s">
        <v>980</v>
      </c>
      <c r="C1029" s="39">
        <v>656646.76</v>
      </c>
      <c r="D1029" s="36"/>
      <c r="E1029" s="38" t="s">
        <v>89</v>
      </c>
      <c r="F1029" s="39">
        <v>0</v>
      </c>
      <c r="G1029" s="39">
        <v>656646.76</v>
      </c>
    </row>
    <row r="1030" spans="1:7">
      <c r="A1030" s="35">
        <v>1023</v>
      </c>
      <c r="B1030" s="36" t="s">
        <v>981</v>
      </c>
      <c r="C1030" s="39">
        <v>891553.59</v>
      </c>
      <c r="D1030" s="36"/>
      <c r="E1030" s="38" t="s">
        <v>89</v>
      </c>
      <c r="F1030" s="39">
        <v>0</v>
      </c>
      <c r="G1030" s="39">
        <v>891553.59</v>
      </c>
    </row>
    <row r="1031" spans="1:7">
      <c r="A1031" s="35">
        <v>1024</v>
      </c>
      <c r="B1031" s="36" t="s">
        <v>982</v>
      </c>
      <c r="C1031" s="39">
        <v>374789.1</v>
      </c>
      <c r="D1031" s="36"/>
      <c r="E1031" s="38" t="s">
        <v>89</v>
      </c>
      <c r="F1031" s="39">
        <v>0</v>
      </c>
      <c r="G1031" s="39">
        <v>374789.1</v>
      </c>
    </row>
    <row r="1032" spans="1:7">
      <c r="A1032" s="35">
        <v>1025</v>
      </c>
      <c r="B1032" s="36" t="s">
        <v>983</v>
      </c>
      <c r="C1032" s="39">
        <v>921781.08000000007</v>
      </c>
      <c r="D1032" s="36"/>
      <c r="E1032" s="38" t="s">
        <v>89</v>
      </c>
      <c r="F1032" s="39">
        <v>0</v>
      </c>
      <c r="G1032" s="39">
        <v>921781.08000000007</v>
      </c>
    </row>
    <row r="1033" spans="1:7">
      <c r="A1033" s="35">
        <v>1026</v>
      </c>
      <c r="B1033" s="36" t="s">
        <v>984</v>
      </c>
      <c r="C1033" s="39">
        <v>856117.67999999993</v>
      </c>
      <c r="D1033" s="36"/>
      <c r="E1033" s="38" t="s">
        <v>89</v>
      </c>
      <c r="F1033" s="39">
        <v>0</v>
      </c>
      <c r="G1033" s="39">
        <v>856117.67999999993</v>
      </c>
    </row>
    <row r="1034" spans="1:7">
      <c r="A1034" s="35">
        <v>1027</v>
      </c>
      <c r="B1034" s="36" t="s">
        <v>985</v>
      </c>
      <c r="C1034" s="39">
        <v>315913.61000000004</v>
      </c>
      <c r="D1034" s="36"/>
      <c r="E1034" s="38" t="s">
        <v>89</v>
      </c>
      <c r="F1034" s="39">
        <v>0</v>
      </c>
      <c r="G1034" s="39">
        <v>315913.61000000004</v>
      </c>
    </row>
    <row r="1035" spans="1:7">
      <c r="A1035" s="35">
        <v>1028</v>
      </c>
      <c r="B1035" s="36" t="s">
        <v>986</v>
      </c>
      <c r="C1035" s="39">
        <v>1019976.7000000001</v>
      </c>
      <c r="D1035" s="36"/>
      <c r="E1035" s="38" t="s">
        <v>89</v>
      </c>
      <c r="F1035" s="39">
        <v>0</v>
      </c>
      <c r="G1035" s="39">
        <v>1019976.7000000001</v>
      </c>
    </row>
    <row r="1036" spans="1:7">
      <c r="A1036" s="35">
        <v>1029</v>
      </c>
      <c r="B1036" s="36" t="s">
        <v>987</v>
      </c>
      <c r="C1036" s="39">
        <v>1006751.7100000001</v>
      </c>
      <c r="D1036" s="36"/>
      <c r="E1036" s="38" t="s">
        <v>89</v>
      </c>
      <c r="F1036" s="39">
        <v>0</v>
      </c>
      <c r="G1036" s="39">
        <v>1006751.7100000001</v>
      </c>
    </row>
    <row r="1037" spans="1:7">
      <c r="A1037" s="35">
        <v>1030</v>
      </c>
      <c r="B1037" s="36" t="s">
        <v>988</v>
      </c>
      <c r="C1037" s="39">
        <v>837229.87</v>
      </c>
      <c r="D1037" s="36"/>
      <c r="E1037" s="38" t="s">
        <v>89</v>
      </c>
      <c r="F1037" s="39">
        <v>0</v>
      </c>
      <c r="G1037" s="39">
        <v>837229.87</v>
      </c>
    </row>
    <row r="1038" spans="1:7">
      <c r="A1038" s="35">
        <v>1031</v>
      </c>
      <c r="B1038" s="36" t="s">
        <v>989</v>
      </c>
      <c r="C1038" s="39">
        <v>795492.7</v>
      </c>
      <c r="D1038" s="36"/>
      <c r="E1038" s="38" t="s">
        <v>89</v>
      </c>
      <c r="F1038" s="39">
        <v>0</v>
      </c>
      <c r="G1038" s="39">
        <v>795492.7</v>
      </c>
    </row>
    <row r="1039" spans="1:7">
      <c r="A1039" s="35">
        <v>1032</v>
      </c>
      <c r="B1039" s="36" t="s">
        <v>990</v>
      </c>
      <c r="C1039" s="39">
        <v>914670.20000000007</v>
      </c>
      <c r="D1039" s="36"/>
      <c r="E1039" s="38" t="s">
        <v>89</v>
      </c>
      <c r="F1039" s="39">
        <v>0</v>
      </c>
      <c r="G1039" s="39">
        <v>914670.20000000007</v>
      </c>
    </row>
    <row r="1040" spans="1:7">
      <c r="A1040" s="35">
        <v>1033</v>
      </c>
      <c r="B1040" s="36" t="s">
        <v>991</v>
      </c>
      <c r="C1040" s="39">
        <v>1060077.45</v>
      </c>
      <c r="D1040" s="36"/>
      <c r="E1040" s="38" t="s">
        <v>89</v>
      </c>
      <c r="F1040" s="39">
        <v>0</v>
      </c>
      <c r="G1040" s="39">
        <v>1060077.45</v>
      </c>
    </row>
    <row r="1041" spans="1:7">
      <c r="A1041" s="35">
        <v>1034</v>
      </c>
      <c r="B1041" s="36" t="s">
        <v>992</v>
      </c>
      <c r="C1041" s="39">
        <v>840703.69</v>
      </c>
      <c r="D1041" s="36"/>
      <c r="E1041" s="38" t="s">
        <v>89</v>
      </c>
      <c r="F1041" s="39">
        <v>0</v>
      </c>
      <c r="G1041" s="39">
        <v>840703.69</v>
      </c>
    </row>
    <row r="1042" spans="1:7">
      <c r="A1042" s="35">
        <v>1035</v>
      </c>
      <c r="B1042" s="36" t="s">
        <v>993</v>
      </c>
      <c r="C1042" s="39">
        <v>380125.73000000004</v>
      </c>
      <c r="D1042" s="36"/>
      <c r="E1042" s="38" t="s">
        <v>89</v>
      </c>
      <c r="F1042" s="39">
        <v>0</v>
      </c>
      <c r="G1042" s="39">
        <v>380125.73000000004</v>
      </c>
    </row>
    <row r="1043" spans="1:7">
      <c r="A1043" s="35">
        <v>1036</v>
      </c>
      <c r="B1043" s="36" t="s">
        <v>994</v>
      </c>
      <c r="C1043" s="39">
        <v>253365.7</v>
      </c>
      <c r="D1043" s="36"/>
      <c r="E1043" s="38" t="s">
        <v>89</v>
      </c>
      <c r="F1043" s="39">
        <v>0</v>
      </c>
      <c r="G1043" s="39">
        <v>253365.7</v>
      </c>
    </row>
    <row r="1044" spans="1:7">
      <c r="A1044" s="35">
        <v>1037</v>
      </c>
      <c r="B1044" s="36" t="s">
        <v>995</v>
      </c>
      <c r="C1044" s="39">
        <v>22594.43</v>
      </c>
      <c r="D1044" s="36"/>
      <c r="E1044" s="38" t="s">
        <v>89</v>
      </c>
      <c r="F1044" s="39">
        <v>0</v>
      </c>
      <c r="G1044" s="39">
        <v>22594.43</v>
      </c>
    </row>
    <row r="1045" spans="1:7">
      <c r="A1045" s="35">
        <v>1038</v>
      </c>
      <c r="B1045" s="36" t="s">
        <v>1079</v>
      </c>
      <c r="C1045" s="39">
        <v>51691.58</v>
      </c>
      <c r="D1045" s="36"/>
      <c r="E1045" s="38" t="s">
        <v>89</v>
      </c>
      <c r="F1045" s="39">
        <v>0</v>
      </c>
      <c r="G1045" s="39">
        <v>51691.58</v>
      </c>
    </row>
    <row r="1046" spans="1:7">
      <c r="A1046" s="35">
        <v>1039</v>
      </c>
      <c r="B1046" s="36" t="s">
        <v>1138</v>
      </c>
      <c r="C1046" s="39">
        <v>848.46</v>
      </c>
      <c r="D1046" s="36"/>
      <c r="E1046" s="38" t="s">
        <v>89</v>
      </c>
      <c r="F1046" s="39">
        <v>0</v>
      </c>
      <c r="G1046" s="39">
        <v>848.46</v>
      </c>
    </row>
    <row r="1047" spans="1:7">
      <c r="A1047" s="35">
        <v>1040</v>
      </c>
      <c r="B1047" s="36" t="s">
        <v>996</v>
      </c>
      <c r="C1047" s="39">
        <v>1075707.76</v>
      </c>
      <c r="D1047" s="36"/>
      <c r="E1047" s="38" t="s">
        <v>89</v>
      </c>
      <c r="F1047" s="39">
        <v>0</v>
      </c>
      <c r="G1047" s="39">
        <v>1075707.76</v>
      </c>
    </row>
    <row r="1048" spans="1:7">
      <c r="A1048" s="35">
        <v>1041</v>
      </c>
      <c r="B1048" s="36" t="s">
        <v>997</v>
      </c>
      <c r="C1048" s="39">
        <v>1120590.3400000001</v>
      </c>
      <c r="D1048" s="36"/>
      <c r="E1048" s="38" t="s">
        <v>89</v>
      </c>
      <c r="F1048" s="39">
        <v>0</v>
      </c>
      <c r="G1048" s="39">
        <v>1120590.3400000001</v>
      </c>
    </row>
    <row r="1049" spans="1:7">
      <c r="A1049" s="35">
        <v>1042</v>
      </c>
      <c r="B1049" s="36" t="s">
        <v>998</v>
      </c>
      <c r="C1049" s="39">
        <v>780068.24</v>
      </c>
      <c r="D1049" s="36"/>
      <c r="E1049" s="38" t="s">
        <v>89</v>
      </c>
      <c r="F1049" s="39">
        <v>0</v>
      </c>
      <c r="G1049" s="39">
        <v>780068.24</v>
      </c>
    </row>
    <row r="1050" spans="1:7">
      <c r="A1050" s="35">
        <v>1043</v>
      </c>
      <c r="B1050" s="36" t="s">
        <v>999</v>
      </c>
      <c r="C1050" s="39">
        <v>808494.34000000008</v>
      </c>
      <c r="D1050" s="36"/>
      <c r="E1050" s="38" t="s">
        <v>89</v>
      </c>
      <c r="F1050" s="39">
        <v>0</v>
      </c>
      <c r="G1050" s="39">
        <v>808494.34000000008</v>
      </c>
    </row>
    <row r="1051" spans="1:7">
      <c r="A1051" s="35">
        <v>1044</v>
      </c>
      <c r="B1051" s="36" t="s">
        <v>1000</v>
      </c>
      <c r="C1051" s="39">
        <v>831.21</v>
      </c>
      <c r="D1051" s="36"/>
      <c r="E1051" s="38" t="s">
        <v>89</v>
      </c>
      <c r="F1051" s="39">
        <v>0</v>
      </c>
      <c r="G1051" s="39">
        <v>831.21</v>
      </c>
    </row>
    <row r="1052" spans="1:7">
      <c r="A1052" s="35">
        <v>1045</v>
      </c>
      <c r="B1052" s="36" t="s">
        <v>1001</v>
      </c>
      <c r="C1052" s="39">
        <v>1214771.72</v>
      </c>
      <c r="D1052" s="36"/>
      <c r="E1052" s="38" t="s">
        <v>89</v>
      </c>
      <c r="F1052" s="39">
        <v>0</v>
      </c>
      <c r="G1052" s="39">
        <v>1214771.72</v>
      </c>
    </row>
    <row r="1053" spans="1:7">
      <c r="A1053" s="35">
        <v>1046</v>
      </c>
      <c r="B1053" s="36" t="s">
        <v>1080</v>
      </c>
      <c r="C1053" s="39">
        <v>19690.89</v>
      </c>
      <c r="D1053" s="36"/>
      <c r="E1053" s="38" t="s">
        <v>89</v>
      </c>
      <c r="F1053" s="39">
        <v>0</v>
      </c>
      <c r="G1053" s="39">
        <v>19690.89</v>
      </c>
    </row>
    <row r="1054" spans="1:7">
      <c r="A1054" s="35">
        <v>1047</v>
      </c>
      <c r="B1054" s="36" t="s">
        <v>1081</v>
      </c>
      <c r="C1054" s="39">
        <v>13446.96</v>
      </c>
      <c r="D1054" s="36"/>
      <c r="E1054" s="38" t="s">
        <v>89</v>
      </c>
      <c r="F1054" s="39">
        <v>0</v>
      </c>
      <c r="G1054" s="39">
        <v>13446.96</v>
      </c>
    </row>
    <row r="1055" spans="1:7">
      <c r="A1055" s="35">
        <v>1048</v>
      </c>
      <c r="B1055" s="36" t="s">
        <v>1103</v>
      </c>
      <c r="C1055" s="39">
        <v>4429.84</v>
      </c>
      <c r="D1055" s="36"/>
      <c r="E1055" s="38" t="s">
        <v>89</v>
      </c>
      <c r="F1055" s="39">
        <v>0</v>
      </c>
      <c r="G1055" s="39">
        <v>4429.84</v>
      </c>
    </row>
    <row r="1056" spans="1:7">
      <c r="A1056" s="35">
        <v>1049</v>
      </c>
      <c r="B1056" s="36" t="s">
        <v>1139</v>
      </c>
      <c r="C1056" s="39">
        <v>2104.62</v>
      </c>
      <c r="D1056" s="36"/>
      <c r="E1056" s="38" t="s">
        <v>89</v>
      </c>
      <c r="F1056" s="39">
        <v>0</v>
      </c>
      <c r="G1056" s="39">
        <v>2104.62</v>
      </c>
    </row>
    <row r="1057" spans="1:7">
      <c r="A1057" s="35">
        <v>1050</v>
      </c>
      <c r="B1057" s="36" t="s">
        <v>1102</v>
      </c>
      <c r="C1057" s="39">
        <v>6756.03</v>
      </c>
      <c r="D1057" s="36"/>
      <c r="E1057" s="38" t="s">
        <v>89</v>
      </c>
      <c r="F1057" s="39">
        <v>0</v>
      </c>
      <c r="G1057" s="39">
        <v>6756.03</v>
      </c>
    </row>
    <row r="1058" spans="1:7">
      <c r="A1058" s="35">
        <v>1051</v>
      </c>
      <c r="B1058" s="36" t="s">
        <v>1101</v>
      </c>
      <c r="C1058" s="39">
        <v>4252.6000000000004</v>
      </c>
      <c r="D1058" s="36"/>
      <c r="E1058" s="38" t="s">
        <v>89</v>
      </c>
      <c r="F1058" s="39">
        <v>0</v>
      </c>
      <c r="G1058" s="39">
        <v>4252.6000000000004</v>
      </c>
    </row>
    <row r="1059" spans="1:7">
      <c r="A1059" s="35">
        <v>1052</v>
      </c>
      <c r="B1059" s="36" t="s">
        <v>1002</v>
      </c>
      <c r="C1059" s="39">
        <v>52840.33</v>
      </c>
      <c r="D1059" s="36"/>
      <c r="E1059" s="38" t="s">
        <v>89</v>
      </c>
      <c r="F1059" s="39">
        <v>0</v>
      </c>
      <c r="G1059" s="39">
        <v>52840.33</v>
      </c>
    </row>
    <row r="1060" spans="1:7">
      <c r="A1060" s="35">
        <v>1053</v>
      </c>
      <c r="B1060" s="36" t="s">
        <v>1003</v>
      </c>
      <c r="C1060" s="39">
        <v>193720.06</v>
      </c>
      <c r="D1060" s="36"/>
      <c r="E1060" s="38" t="s">
        <v>89</v>
      </c>
      <c r="F1060" s="39">
        <v>0</v>
      </c>
      <c r="G1060" s="39">
        <v>193720.06</v>
      </c>
    </row>
    <row r="1061" spans="1:7">
      <c r="A1061" s="35">
        <v>1054</v>
      </c>
      <c r="B1061" s="36" t="s">
        <v>1004</v>
      </c>
      <c r="C1061" s="39">
        <v>187603.79</v>
      </c>
      <c r="D1061" s="36"/>
      <c r="E1061" s="38" t="s">
        <v>89</v>
      </c>
      <c r="F1061" s="39">
        <v>0</v>
      </c>
      <c r="G1061" s="39">
        <v>187603.79</v>
      </c>
    </row>
    <row r="1062" spans="1:7">
      <c r="A1062" s="35">
        <v>1055</v>
      </c>
      <c r="B1062" s="36" t="s">
        <v>1061</v>
      </c>
      <c r="C1062" s="39">
        <v>36276.31</v>
      </c>
      <c r="D1062" s="36"/>
      <c r="E1062" s="38" t="s">
        <v>89</v>
      </c>
      <c r="F1062" s="39">
        <v>0</v>
      </c>
      <c r="G1062" s="39">
        <v>36276.31</v>
      </c>
    </row>
    <row r="1063" spans="1:7">
      <c r="A1063" s="35">
        <v>1056</v>
      </c>
      <c r="B1063" s="36" t="s">
        <v>1005</v>
      </c>
      <c r="C1063" s="39">
        <v>263353.13</v>
      </c>
      <c r="D1063" s="36"/>
      <c r="E1063" s="38" t="s">
        <v>109</v>
      </c>
      <c r="F1063" s="39">
        <v>0</v>
      </c>
      <c r="G1063" s="39">
        <v>0</v>
      </c>
    </row>
    <row r="1064" spans="1:7">
      <c r="A1064" s="35">
        <v>1057</v>
      </c>
      <c r="B1064" s="36" t="s">
        <v>1006</v>
      </c>
      <c r="C1064" s="39">
        <v>478428.59</v>
      </c>
      <c r="D1064" s="36"/>
      <c r="E1064" s="38" t="s">
        <v>89</v>
      </c>
      <c r="F1064" s="39">
        <v>0</v>
      </c>
      <c r="G1064" s="39">
        <v>478428.59</v>
      </c>
    </row>
    <row r="1065" spans="1:7">
      <c r="A1065" s="35">
        <v>1058</v>
      </c>
      <c r="B1065" s="36" t="s">
        <v>1007</v>
      </c>
      <c r="C1065" s="39">
        <v>295529.71000000002</v>
      </c>
      <c r="D1065" s="36"/>
      <c r="E1065" s="38" t="s">
        <v>89</v>
      </c>
      <c r="F1065" s="39">
        <v>0</v>
      </c>
      <c r="G1065" s="39">
        <v>295529.71000000002</v>
      </c>
    </row>
    <row r="1066" spans="1:7">
      <c r="A1066" s="35">
        <v>1059</v>
      </c>
      <c r="B1066" s="36" t="s">
        <v>1008</v>
      </c>
      <c r="C1066" s="39">
        <v>279496.26</v>
      </c>
      <c r="D1066" s="36"/>
      <c r="E1066" s="38" t="s">
        <v>89</v>
      </c>
      <c r="F1066" s="39">
        <v>0</v>
      </c>
      <c r="G1066" s="39">
        <v>279496.26</v>
      </c>
    </row>
    <row r="1067" spans="1:7">
      <c r="A1067" s="35">
        <v>1060</v>
      </c>
      <c r="B1067" s="36" t="s">
        <v>1009</v>
      </c>
      <c r="C1067" s="39">
        <v>566966.54</v>
      </c>
      <c r="D1067" s="36"/>
      <c r="E1067" s="38" t="s">
        <v>89</v>
      </c>
      <c r="F1067" s="39">
        <v>0</v>
      </c>
      <c r="G1067" s="39">
        <v>566966.54</v>
      </c>
    </row>
    <row r="1068" spans="1:7">
      <c r="A1068" s="35">
        <v>1061</v>
      </c>
      <c r="B1068" s="36" t="s">
        <v>1010</v>
      </c>
      <c r="C1068" s="39">
        <v>203764.68</v>
      </c>
      <c r="D1068" s="36"/>
      <c r="E1068" s="38" t="s">
        <v>89</v>
      </c>
      <c r="F1068" s="39">
        <v>0</v>
      </c>
      <c r="G1068" s="39">
        <v>203764.68</v>
      </c>
    </row>
    <row r="1069" spans="1:7">
      <c r="A1069" s="35">
        <v>1062</v>
      </c>
      <c r="B1069" s="36" t="s">
        <v>1011</v>
      </c>
      <c r="C1069" s="39">
        <v>418185.02000000008</v>
      </c>
      <c r="D1069" s="36"/>
      <c r="E1069" s="38" t="s">
        <v>89</v>
      </c>
      <c r="F1069" s="39">
        <v>0</v>
      </c>
      <c r="G1069" s="39">
        <v>418185.02000000008</v>
      </c>
    </row>
    <row r="1070" spans="1:7">
      <c r="A1070" s="35">
        <v>1063</v>
      </c>
      <c r="B1070" s="36" t="s">
        <v>1012</v>
      </c>
      <c r="C1070" s="39">
        <v>326304.27999999997</v>
      </c>
      <c r="D1070" s="36"/>
      <c r="E1070" s="38" t="s">
        <v>89</v>
      </c>
      <c r="F1070" s="39">
        <v>0</v>
      </c>
      <c r="G1070" s="39">
        <v>326304.27999999997</v>
      </c>
    </row>
    <row r="1071" spans="1:7">
      <c r="A1071" s="35">
        <v>1064</v>
      </c>
      <c r="B1071" s="36" t="s">
        <v>1013</v>
      </c>
      <c r="C1071" s="39">
        <v>468094.77</v>
      </c>
      <c r="D1071" s="36"/>
      <c r="E1071" s="38" t="s">
        <v>89</v>
      </c>
      <c r="F1071" s="39">
        <v>0</v>
      </c>
      <c r="G1071" s="39">
        <v>468094.77</v>
      </c>
    </row>
    <row r="1072" spans="1:7">
      <c r="A1072" s="35">
        <v>1065</v>
      </c>
      <c r="B1072" s="36" t="s">
        <v>1014</v>
      </c>
      <c r="C1072" s="39">
        <v>602790.41</v>
      </c>
      <c r="D1072" s="36"/>
      <c r="E1072" s="38" t="s">
        <v>89</v>
      </c>
      <c r="F1072" s="39">
        <v>0</v>
      </c>
      <c r="G1072" s="39">
        <v>602790.41</v>
      </c>
    </row>
    <row r="1073" spans="1:8">
      <c r="A1073" s="35">
        <v>1066</v>
      </c>
      <c r="B1073" s="36" t="s">
        <v>1097</v>
      </c>
      <c r="C1073" s="39">
        <v>25072.2</v>
      </c>
      <c r="D1073" s="36"/>
      <c r="E1073" s="38" t="s">
        <v>89</v>
      </c>
      <c r="F1073" s="39">
        <v>0</v>
      </c>
      <c r="G1073" s="39">
        <v>25072.2</v>
      </c>
    </row>
    <row r="1074" spans="1:8">
      <c r="A1074" s="35">
        <v>1067</v>
      </c>
      <c r="B1074" s="36" t="s">
        <v>1100</v>
      </c>
      <c r="C1074" s="39">
        <v>8803.99</v>
      </c>
      <c r="D1074" s="36"/>
      <c r="E1074" s="38" t="s">
        <v>89</v>
      </c>
      <c r="F1074" s="39">
        <v>0</v>
      </c>
      <c r="G1074" s="39">
        <v>8803.99</v>
      </c>
    </row>
    <row r="1075" spans="1:8">
      <c r="A1075" s="35">
        <v>1068</v>
      </c>
      <c r="B1075" s="36" t="s">
        <v>1099</v>
      </c>
      <c r="C1075" s="39">
        <v>36169.54</v>
      </c>
      <c r="D1075" s="36"/>
      <c r="E1075" s="38" t="s">
        <v>87</v>
      </c>
      <c r="F1075" s="39">
        <v>36169.54</v>
      </c>
      <c r="G1075" s="39">
        <v>0</v>
      </c>
    </row>
    <row r="1076" spans="1:8">
      <c r="A1076" s="35">
        <v>1069</v>
      </c>
      <c r="B1076" s="36" t="s">
        <v>1098</v>
      </c>
      <c r="C1076" s="39">
        <v>359367.77999999997</v>
      </c>
      <c r="D1076" s="36"/>
      <c r="E1076" s="38" t="s">
        <v>89</v>
      </c>
      <c r="F1076" s="39">
        <v>0</v>
      </c>
      <c r="G1076" s="39">
        <v>359367.77999999997</v>
      </c>
    </row>
    <row r="1077" spans="1:8">
      <c r="A1077" s="35">
        <v>1070</v>
      </c>
      <c r="B1077" s="36" t="s">
        <v>1015</v>
      </c>
      <c r="C1077" s="39">
        <v>95191.97</v>
      </c>
      <c r="D1077" s="36"/>
      <c r="E1077" s="38" t="s">
        <v>89</v>
      </c>
      <c r="F1077" s="39">
        <v>0</v>
      </c>
      <c r="G1077" s="39">
        <v>95191.97</v>
      </c>
    </row>
    <row r="1078" spans="1:8">
      <c r="A1078" s="35">
        <v>1071</v>
      </c>
      <c r="B1078" s="36" t="s">
        <v>1082</v>
      </c>
      <c r="C1078" s="39">
        <v>111046.58</v>
      </c>
      <c r="D1078" s="36"/>
      <c r="E1078" s="38" t="s">
        <v>89</v>
      </c>
      <c r="F1078" s="39">
        <v>0</v>
      </c>
      <c r="G1078" s="39">
        <v>111046.58</v>
      </c>
    </row>
    <row r="1079" spans="1:8">
      <c r="A1079" s="35">
        <v>1072</v>
      </c>
      <c r="B1079" s="36" t="s">
        <v>1158</v>
      </c>
      <c r="C1079" s="39">
        <v>43569.55</v>
      </c>
      <c r="D1079" s="36"/>
      <c r="E1079" s="38" t="s">
        <v>89</v>
      </c>
      <c r="F1079" s="39">
        <v>0</v>
      </c>
      <c r="G1079" s="39">
        <v>43569.55</v>
      </c>
    </row>
    <row r="1080" spans="1:8">
      <c r="A1080" s="35">
        <v>1073</v>
      </c>
      <c r="B1080" s="36" t="s">
        <v>1016</v>
      </c>
      <c r="C1080" s="39">
        <v>42900.28</v>
      </c>
      <c r="D1080" s="36"/>
      <c r="E1080" s="38" t="s">
        <v>89</v>
      </c>
      <c r="F1080" s="39">
        <v>0</v>
      </c>
      <c r="G1080" s="39">
        <v>42900.28</v>
      </c>
    </row>
    <row r="1081" spans="1:8">
      <c r="A1081" s="35">
        <v>1074</v>
      </c>
      <c r="B1081" s="36" t="s">
        <v>1062</v>
      </c>
      <c r="C1081" s="39">
        <v>154395.49</v>
      </c>
      <c r="D1081" s="36"/>
      <c r="E1081" s="38" t="s">
        <v>89</v>
      </c>
      <c r="F1081" s="39">
        <v>0</v>
      </c>
      <c r="G1081" s="39">
        <v>154395.49</v>
      </c>
    </row>
    <row r="1082" spans="1:8" ht="13.5" thickBot="1">
      <c r="C1082" s="17">
        <f>SUM(C8:C1081)+1</f>
        <v>1072192882.8800001</v>
      </c>
      <c r="F1082" s="17">
        <f>SUM(F8:F1081)</f>
        <v>256969780.94846791</v>
      </c>
      <c r="G1082" s="17">
        <f>SUM(G8:G1081)</f>
        <v>547684098.83153117</v>
      </c>
    </row>
    <row r="1083" spans="1:8" ht="13.5" thickTop="1"/>
    <row r="1084" spans="1:8">
      <c r="A1084" s="3">
        <f>+A1081+1</f>
        <v>1075</v>
      </c>
      <c r="B1084" s="7" t="s">
        <v>1018</v>
      </c>
      <c r="C1084" s="15">
        <f>F1082</f>
        <v>256969780.94846791</v>
      </c>
      <c r="E1084" s="16">
        <f>+C1084/C1086</f>
        <v>0.31935442978131939</v>
      </c>
      <c r="F1084" s="15"/>
      <c r="G1084" s="15"/>
      <c r="H1084" s="114"/>
    </row>
    <row r="1085" spans="1:8">
      <c r="A1085" s="3">
        <f>+A1084+1</f>
        <v>1076</v>
      </c>
      <c r="B1085" s="7" t="s">
        <v>1019</v>
      </c>
      <c r="C1085" s="32">
        <f>G1082</f>
        <v>547684098.83153117</v>
      </c>
      <c r="E1085" s="16">
        <f>+C1085/C1086</f>
        <v>0.68064557021868066</v>
      </c>
    </row>
    <row r="1086" spans="1:8">
      <c r="A1086" s="3">
        <f>+A1085+1</f>
        <v>1077</v>
      </c>
      <c r="B1086" s="7" t="s">
        <v>1222</v>
      </c>
      <c r="C1086" s="33">
        <f>SUM(C1084:C1085)</f>
        <v>804653879.77999902</v>
      </c>
      <c r="E1086" s="16"/>
      <c r="G1086" s="15"/>
    </row>
    <row r="1087" spans="1:8">
      <c r="A1087" s="3">
        <f>+A1086+1</f>
        <v>1078</v>
      </c>
      <c r="B1087" s="7" t="s">
        <v>1020</v>
      </c>
      <c r="C1087" s="15">
        <f>C1082-C1084-C1085</f>
        <v>267539003.10000098</v>
      </c>
    </row>
    <row r="1088" spans="1:8" ht="13.5" thickBot="1">
      <c r="A1088" s="3">
        <f>+A1087+1</f>
        <v>1079</v>
      </c>
      <c r="B1088" s="7" t="s">
        <v>1017</v>
      </c>
      <c r="C1088" s="17">
        <f>+C1086+C1087</f>
        <v>1072192882.88</v>
      </c>
    </row>
    <row r="1089" spans="1:7" ht="13.5" thickTop="1"/>
    <row r="1090" spans="1:7">
      <c r="A1090" s="3" t="s">
        <v>1285</v>
      </c>
      <c r="D1090" s="3"/>
      <c r="E1090" s="2"/>
      <c r="G1090" s="15"/>
    </row>
    <row r="1091" spans="1:7" ht="55.5" customHeight="1">
      <c r="A1091" s="11"/>
      <c r="B1091" s="115" t="s">
        <v>1287</v>
      </c>
      <c r="C1091" s="116"/>
      <c r="D1091" s="116"/>
      <c r="E1091" s="116"/>
      <c r="F1091" s="116"/>
    </row>
    <row r="1092" spans="1:7">
      <c r="C1092" s="15"/>
    </row>
    <row r="1094" spans="1:7">
      <c r="C1094" s="15"/>
    </row>
  </sheetData>
  <mergeCells count="1">
    <mergeCell ref="B1091:F1091"/>
  </mergeCells>
  <printOptions horizontalCentered="1"/>
  <pageMargins left="0.5" right="0.5" top="0.75" bottom="0.5" header="0.5" footer="0.25"/>
  <pageSetup scale="61" fitToWidth="0" fitToHeight="0" orientation="portrait" useFirstPageNumber="1" r:id="rId1"/>
  <headerFooter alignWithMargins="0"/>
  <rowBreaks count="1" manualBreakCount="1">
    <brk id="1010" max="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E4587-1B8E-4727-AF3D-634840B49478}">
  <sheetPr>
    <pageSetUpPr fitToPage="1"/>
  </sheetPr>
  <dimension ref="A1:A4"/>
  <sheetViews>
    <sheetView showGridLines="0" zoomScaleNormal="100" workbookViewId="0">
      <selection activeCell="A2" sqref="A2"/>
    </sheetView>
  </sheetViews>
  <sheetFormatPr defaultRowHeight="12.75"/>
  <cols>
    <col min="1" max="1" width="44.140625" bestFit="1" customWidth="1"/>
  </cols>
  <sheetData>
    <row r="1" spans="1:1" ht="15.75">
      <c r="A1" s="24" t="s">
        <v>1219</v>
      </c>
    </row>
    <row r="2" spans="1:1" ht="15.75">
      <c r="A2" s="24" t="s">
        <v>1195</v>
      </c>
    </row>
    <row r="3" spans="1:1" ht="15.75">
      <c r="A3" s="25"/>
    </row>
    <row r="4" spans="1:1" ht="15.75">
      <c r="A4" s="24" t="s">
        <v>1131</v>
      </c>
    </row>
  </sheetData>
  <printOptions horizontalCentered="1" verticalCentered="1"/>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47"/>
  <sheetViews>
    <sheetView showGridLines="0" zoomScaleNormal="100" workbookViewId="0">
      <selection activeCell="C46" sqref="C46"/>
    </sheetView>
  </sheetViews>
  <sheetFormatPr defaultColWidth="9.140625" defaultRowHeight="12.75"/>
  <cols>
    <col min="1" max="1" width="4.5703125" style="1" bestFit="1" customWidth="1"/>
    <col min="2" max="2" width="40.28515625" style="1" bestFit="1" customWidth="1"/>
    <col min="3" max="3" width="14" style="1" bestFit="1" customWidth="1"/>
    <col min="4" max="4" width="21.140625" style="1" bestFit="1" customWidth="1"/>
    <col min="5" max="5" width="25" style="1" bestFit="1" customWidth="1"/>
    <col min="6" max="6" width="13.42578125" style="1" bestFit="1" customWidth="1"/>
    <col min="7" max="7" width="15.85546875" style="1" bestFit="1" customWidth="1"/>
    <col min="8" max="16384" width="9.140625" style="1"/>
  </cols>
  <sheetData>
    <row r="1" spans="1:7">
      <c r="G1" s="75" t="s">
        <v>1219</v>
      </c>
    </row>
    <row r="2" spans="1:7">
      <c r="G2" s="75" t="s">
        <v>1195</v>
      </c>
    </row>
    <row r="3" spans="1:7">
      <c r="G3" s="75" t="s">
        <v>0</v>
      </c>
    </row>
    <row r="4" spans="1:7">
      <c r="G4" s="75"/>
    </row>
    <row r="5" spans="1:7">
      <c r="A5" s="76" t="s">
        <v>1</v>
      </c>
      <c r="B5" s="76"/>
      <c r="C5" s="76"/>
      <c r="D5" s="76"/>
      <c r="E5" s="76"/>
      <c r="F5" s="76"/>
      <c r="G5" s="76"/>
    </row>
    <row r="6" spans="1:7">
      <c r="A6" s="77" t="s">
        <v>49</v>
      </c>
      <c r="B6" s="76"/>
      <c r="C6" s="77"/>
      <c r="D6" s="77"/>
      <c r="E6" s="77"/>
      <c r="F6" s="77"/>
      <c r="G6" s="77"/>
    </row>
    <row r="7" spans="1:7">
      <c r="A7" s="78" t="s">
        <v>1233</v>
      </c>
      <c r="B7" s="76"/>
      <c r="C7" s="78"/>
      <c r="D7" s="78"/>
      <c r="E7" s="78"/>
      <c r="F7" s="78"/>
      <c r="G7" s="78"/>
    </row>
    <row r="8" spans="1:7">
      <c r="G8" s="75"/>
    </row>
    <row r="9" spans="1:7" ht="25.5">
      <c r="A9" s="79" t="s">
        <v>50</v>
      </c>
      <c r="B9" s="80" t="s">
        <v>51</v>
      </c>
      <c r="C9" s="80" t="s">
        <v>7</v>
      </c>
      <c r="D9" s="80" t="s">
        <v>52</v>
      </c>
      <c r="E9" s="80" t="s">
        <v>53</v>
      </c>
      <c r="F9" s="81" t="s">
        <v>1220</v>
      </c>
      <c r="G9" s="80" t="s">
        <v>9</v>
      </c>
    </row>
    <row r="10" spans="1:7">
      <c r="B10" s="82" t="s">
        <v>10</v>
      </c>
      <c r="C10" s="82" t="s">
        <v>11</v>
      </c>
      <c r="D10" s="82" t="s">
        <v>12</v>
      </c>
      <c r="E10" s="82" t="s">
        <v>13</v>
      </c>
      <c r="F10" s="82" t="s">
        <v>14</v>
      </c>
      <c r="G10" s="82" t="s">
        <v>15</v>
      </c>
    </row>
    <row r="11" spans="1:7">
      <c r="B11" s="82"/>
      <c r="C11" s="82"/>
      <c r="D11" s="82"/>
      <c r="E11" s="82"/>
      <c r="F11" s="82"/>
      <c r="G11" s="82"/>
    </row>
    <row r="12" spans="1:7">
      <c r="A12" s="83">
        <v>1</v>
      </c>
      <c r="B12" s="84" t="s">
        <v>1161</v>
      </c>
      <c r="C12" s="85">
        <v>637355</v>
      </c>
      <c r="D12" s="110">
        <v>2031</v>
      </c>
      <c r="E12" s="84" t="s">
        <v>54</v>
      </c>
      <c r="F12" s="86"/>
      <c r="G12" s="87">
        <f>SUM(C12,F12)</f>
        <v>637355</v>
      </c>
    </row>
    <row r="13" spans="1:7">
      <c r="A13" s="83">
        <v>2</v>
      </c>
      <c r="B13" s="84" t="s">
        <v>1162</v>
      </c>
      <c r="C13" s="88">
        <v>1827050</v>
      </c>
      <c r="D13" s="110">
        <v>2035</v>
      </c>
      <c r="E13" s="84" t="s">
        <v>56</v>
      </c>
      <c r="F13" s="86"/>
      <c r="G13" s="89">
        <f t="shared" ref="G13:G45" si="0">SUM(C13,F13)</f>
        <v>1827050</v>
      </c>
    </row>
    <row r="14" spans="1:7">
      <c r="A14" s="83">
        <v>3</v>
      </c>
      <c r="B14" s="84" t="s">
        <v>1163</v>
      </c>
      <c r="C14" s="88">
        <v>1567260</v>
      </c>
      <c r="D14" s="110">
        <v>2035</v>
      </c>
      <c r="E14" s="84" t="s">
        <v>57</v>
      </c>
      <c r="F14" s="86"/>
      <c r="G14" s="89">
        <f t="shared" si="0"/>
        <v>1567260</v>
      </c>
    </row>
    <row r="15" spans="1:7">
      <c r="A15" s="83">
        <v>4</v>
      </c>
      <c r="B15" s="84" t="s">
        <v>59</v>
      </c>
      <c r="C15" s="88">
        <v>2670479</v>
      </c>
      <c r="D15" s="110">
        <v>2035</v>
      </c>
      <c r="E15" s="84" t="s">
        <v>60</v>
      </c>
      <c r="F15" s="86"/>
      <c r="G15" s="89">
        <f t="shared" si="0"/>
        <v>2670479</v>
      </c>
    </row>
    <row r="16" spans="1:7">
      <c r="A16" s="83">
        <v>5</v>
      </c>
      <c r="B16" s="84" t="s">
        <v>1164</v>
      </c>
      <c r="C16" s="88">
        <v>1206117</v>
      </c>
      <c r="D16" s="110">
        <v>2033</v>
      </c>
      <c r="E16" s="84" t="s">
        <v>54</v>
      </c>
      <c r="F16" s="86"/>
      <c r="G16" s="89">
        <f t="shared" si="0"/>
        <v>1206117</v>
      </c>
    </row>
    <row r="17" spans="1:7">
      <c r="A17" s="83">
        <v>6</v>
      </c>
      <c r="B17" s="84" t="s">
        <v>1165</v>
      </c>
      <c r="C17" s="88">
        <v>528398</v>
      </c>
      <c r="D17" s="110">
        <v>2035</v>
      </c>
      <c r="E17" s="84" t="s">
        <v>56</v>
      </c>
      <c r="F17" s="90"/>
      <c r="G17" s="89">
        <f t="shared" si="0"/>
        <v>528398</v>
      </c>
    </row>
    <row r="18" spans="1:7">
      <c r="A18" s="83">
        <v>7</v>
      </c>
      <c r="B18" s="91" t="s">
        <v>1166</v>
      </c>
      <c r="C18" s="88">
        <v>4343302</v>
      </c>
      <c r="D18" s="111">
        <v>2031</v>
      </c>
      <c r="E18" s="84" t="s">
        <v>56</v>
      </c>
      <c r="F18" s="86"/>
      <c r="G18" s="89">
        <f t="shared" si="0"/>
        <v>4343302</v>
      </c>
    </row>
    <row r="19" spans="1:7">
      <c r="A19" s="83">
        <v>8</v>
      </c>
      <c r="B19" s="93" t="s">
        <v>1240</v>
      </c>
      <c r="C19" s="88">
        <v>426467</v>
      </c>
      <c r="D19" s="110">
        <v>2035</v>
      </c>
      <c r="E19" s="84" t="s">
        <v>55</v>
      </c>
      <c r="F19" s="86"/>
      <c r="G19" s="89">
        <f t="shared" si="0"/>
        <v>426467</v>
      </c>
    </row>
    <row r="20" spans="1:7">
      <c r="A20" s="83">
        <v>9</v>
      </c>
      <c r="B20" s="84" t="s">
        <v>1168</v>
      </c>
      <c r="C20" s="88">
        <v>408473</v>
      </c>
      <c r="D20" s="110">
        <v>2035</v>
      </c>
      <c r="E20" s="84" t="s">
        <v>58</v>
      </c>
      <c r="F20" s="86"/>
      <c r="G20" s="89">
        <f t="shared" si="0"/>
        <v>408473</v>
      </c>
    </row>
    <row r="21" spans="1:7">
      <c r="A21" s="83">
        <v>10</v>
      </c>
      <c r="B21" s="84" t="s">
        <v>1169</v>
      </c>
      <c r="C21" s="88">
        <v>799826</v>
      </c>
      <c r="D21" s="110">
        <v>2035</v>
      </c>
      <c r="E21" s="84" t="s">
        <v>54</v>
      </c>
      <c r="F21" s="86"/>
      <c r="G21" s="89">
        <f t="shared" si="0"/>
        <v>799826</v>
      </c>
    </row>
    <row r="22" spans="1:7">
      <c r="A22" s="83">
        <v>11</v>
      </c>
      <c r="B22" s="84" t="s">
        <v>1170</v>
      </c>
      <c r="C22" s="88">
        <v>4099384</v>
      </c>
      <c r="D22" s="110">
        <v>2035</v>
      </c>
      <c r="E22" s="84" t="s">
        <v>56</v>
      </c>
      <c r="F22" s="86"/>
      <c r="G22" s="89">
        <f t="shared" si="0"/>
        <v>4099384</v>
      </c>
    </row>
    <row r="23" spans="1:7">
      <c r="A23" s="83">
        <v>12</v>
      </c>
      <c r="B23" s="91" t="s">
        <v>1171</v>
      </c>
      <c r="C23" s="88">
        <v>352474</v>
      </c>
      <c r="D23" s="110">
        <v>2035</v>
      </c>
      <c r="E23" s="84" t="s">
        <v>57</v>
      </c>
      <c r="F23" s="86"/>
      <c r="G23" s="89">
        <f t="shared" si="0"/>
        <v>352474</v>
      </c>
    </row>
    <row r="24" spans="1:7">
      <c r="A24" s="83">
        <f>+A23+1</f>
        <v>13</v>
      </c>
      <c r="B24" s="84" t="s">
        <v>65</v>
      </c>
      <c r="C24" s="88">
        <v>720587</v>
      </c>
      <c r="D24" s="110">
        <v>2035</v>
      </c>
      <c r="E24" s="84" t="s">
        <v>58</v>
      </c>
      <c r="F24" s="86"/>
      <c r="G24" s="89">
        <f t="shared" si="0"/>
        <v>720587</v>
      </c>
    </row>
    <row r="25" spans="1:7">
      <c r="A25" s="83">
        <v>14</v>
      </c>
      <c r="B25" s="84" t="s">
        <v>1172</v>
      </c>
      <c r="C25" s="88">
        <v>441267</v>
      </c>
      <c r="D25" s="110">
        <v>2031</v>
      </c>
      <c r="E25" s="84" t="s">
        <v>60</v>
      </c>
      <c r="F25" s="86"/>
      <c r="G25" s="89">
        <f t="shared" si="0"/>
        <v>441267</v>
      </c>
    </row>
    <row r="26" spans="1:7">
      <c r="A26" s="94">
        <v>15</v>
      </c>
      <c r="B26" s="84" t="s">
        <v>1189</v>
      </c>
      <c r="C26" s="88">
        <v>9325810</v>
      </c>
      <c r="D26" s="110">
        <v>2027</v>
      </c>
      <c r="E26" s="84" t="s">
        <v>57</v>
      </c>
      <c r="F26" s="86"/>
      <c r="G26" s="89">
        <f t="shared" si="0"/>
        <v>9325810</v>
      </c>
    </row>
    <row r="27" spans="1:7">
      <c r="A27" s="83">
        <f>+A26+1</f>
        <v>16</v>
      </c>
      <c r="B27" s="91" t="s">
        <v>1241</v>
      </c>
      <c r="C27" s="88">
        <v>17281967</v>
      </c>
      <c r="D27" s="111">
        <v>2027</v>
      </c>
      <c r="E27" s="84" t="s">
        <v>60</v>
      </c>
      <c r="F27" s="86"/>
      <c r="G27" s="89">
        <f t="shared" si="0"/>
        <v>17281967</v>
      </c>
    </row>
    <row r="28" spans="1:7">
      <c r="A28" s="83">
        <f t="shared" ref="A28:A35" si="1">+A27+1</f>
        <v>17</v>
      </c>
      <c r="B28" s="91" t="s">
        <v>1242</v>
      </c>
      <c r="C28" s="88">
        <v>10556680</v>
      </c>
      <c r="D28" s="111">
        <v>2026</v>
      </c>
      <c r="E28" s="84" t="s">
        <v>60</v>
      </c>
      <c r="F28" s="86"/>
      <c r="G28" s="89">
        <f t="shared" si="0"/>
        <v>10556680</v>
      </c>
    </row>
    <row r="29" spans="1:7">
      <c r="A29" s="83">
        <f t="shared" si="1"/>
        <v>18</v>
      </c>
      <c r="B29" s="91" t="s">
        <v>1243</v>
      </c>
      <c r="C29" s="88">
        <v>487961</v>
      </c>
      <c r="D29" s="111">
        <v>2028</v>
      </c>
      <c r="E29" s="84" t="s">
        <v>60</v>
      </c>
      <c r="F29" s="86"/>
      <c r="G29" s="89">
        <f t="shared" si="0"/>
        <v>487961</v>
      </c>
    </row>
    <row r="30" spans="1:7">
      <c r="A30" s="83">
        <f t="shared" si="1"/>
        <v>19</v>
      </c>
      <c r="B30" s="91" t="s">
        <v>1244</v>
      </c>
      <c r="C30" s="88">
        <v>2043553</v>
      </c>
      <c r="D30" s="111">
        <v>2030</v>
      </c>
      <c r="E30" s="84" t="s">
        <v>60</v>
      </c>
      <c r="F30" s="86"/>
      <c r="G30" s="89">
        <f t="shared" si="0"/>
        <v>2043553</v>
      </c>
    </row>
    <row r="31" spans="1:7">
      <c r="A31" s="83">
        <f t="shared" si="1"/>
        <v>20</v>
      </c>
      <c r="B31" s="91" t="s">
        <v>1245</v>
      </c>
      <c r="C31" s="88">
        <v>491794</v>
      </c>
      <c r="D31" s="111">
        <v>2026</v>
      </c>
      <c r="E31" s="84" t="s">
        <v>60</v>
      </c>
      <c r="F31" s="86"/>
      <c r="G31" s="89">
        <f t="shared" si="0"/>
        <v>491794</v>
      </c>
    </row>
    <row r="32" spans="1:7">
      <c r="A32" s="83">
        <f t="shared" si="1"/>
        <v>21</v>
      </c>
      <c r="B32" s="91" t="s">
        <v>1246</v>
      </c>
      <c r="C32" s="88">
        <v>538392</v>
      </c>
      <c r="D32" s="111">
        <v>2031</v>
      </c>
      <c r="E32" s="84" t="s">
        <v>60</v>
      </c>
      <c r="F32" s="86"/>
      <c r="G32" s="89">
        <f t="shared" si="0"/>
        <v>538392</v>
      </c>
    </row>
    <row r="33" spans="1:7">
      <c r="A33" s="83">
        <f t="shared" si="1"/>
        <v>22</v>
      </c>
      <c r="B33" s="91" t="s">
        <v>1247</v>
      </c>
      <c r="C33" s="88">
        <v>14250000</v>
      </c>
      <c r="D33" s="111">
        <v>2028</v>
      </c>
      <c r="E33" s="84" t="s">
        <v>60</v>
      </c>
      <c r="F33" s="86"/>
      <c r="G33" s="89">
        <f t="shared" si="0"/>
        <v>14250000</v>
      </c>
    </row>
    <row r="34" spans="1:7">
      <c r="A34" s="83">
        <f t="shared" si="1"/>
        <v>23</v>
      </c>
      <c r="B34" s="91" t="s">
        <v>1248</v>
      </c>
      <c r="C34" s="88">
        <v>1185633</v>
      </c>
      <c r="D34" s="92"/>
      <c r="E34" s="1" t="s">
        <v>62</v>
      </c>
      <c r="F34" s="86"/>
      <c r="G34" s="89">
        <f t="shared" si="0"/>
        <v>1185633</v>
      </c>
    </row>
    <row r="35" spans="1:7">
      <c r="A35" s="83">
        <f t="shared" si="1"/>
        <v>24</v>
      </c>
      <c r="B35" s="1" t="s">
        <v>1167</v>
      </c>
      <c r="C35" s="88"/>
      <c r="D35" s="14">
        <v>2037</v>
      </c>
      <c r="E35" s="84" t="s">
        <v>55</v>
      </c>
      <c r="F35" s="95">
        <v>617255</v>
      </c>
      <c r="G35" s="89">
        <f t="shared" si="0"/>
        <v>617255</v>
      </c>
    </row>
    <row r="36" spans="1:7">
      <c r="A36" s="83">
        <f t="shared" ref="A36:A46" si="2">+A35+1</f>
        <v>25</v>
      </c>
      <c r="B36" s="1" t="s">
        <v>63</v>
      </c>
      <c r="C36" s="88"/>
      <c r="D36" s="14">
        <v>2037</v>
      </c>
      <c r="E36" s="84" t="s">
        <v>61</v>
      </c>
      <c r="F36" s="88">
        <v>372830</v>
      </c>
      <c r="G36" s="89">
        <f t="shared" si="0"/>
        <v>372830</v>
      </c>
    </row>
    <row r="37" spans="1:7">
      <c r="A37" s="83">
        <f t="shared" si="2"/>
        <v>26</v>
      </c>
      <c r="B37" s="1" t="s">
        <v>1143</v>
      </c>
      <c r="C37" s="88"/>
      <c r="D37" s="14">
        <v>2029</v>
      </c>
      <c r="E37" s="84" t="s">
        <v>55</v>
      </c>
      <c r="F37" s="88">
        <v>11729191</v>
      </c>
      <c r="G37" s="89">
        <f t="shared" si="0"/>
        <v>11729191</v>
      </c>
    </row>
    <row r="38" spans="1:7">
      <c r="A38" s="83">
        <f t="shared" si="2"/>
        <v>27</v>
      </c>
      <c r="B38" t="s">
        <v>1249</v>
      </c>
      <c r="C38" s="88"/>
      <c r="D38" s="14">
        <v>2030</v>
      </c>
      <c r="E38" s="84" t="s">
        <v>55</v>
      </c>
      <c r="F38" s="88">
        <v>41557075</v>
      </c>
      <c r="G38" s="89">
        <f t="shared" si="0"/>
        <v>41557075</v>
      </c>
    </row>
    <row r="39" spans="1:7">
      <c r="A39" s="83">
        <v>28</v>
      </c>
      <c r="B39" s="1" t="s">
        <v>1142</v>
      </c>
      <c r="C39" s="88"/>
      <c r="D39" s="14">
        <v>2033</v>
      </c>
      <c r="E39" s="84" t="s">
        <v>55</v>
      </c>
      <c r="F39" s="88">
        <v>4715679</v>
      </c>
      <c r="G39" s="89">
        <f t="shared" ref="G39:G40" si="3">SUM(C39,F39)</f>
        <v>4715679</v>
      </c>
    </row>
    <row r="40" spans="1:7">
      <c r="A40" s="83">
        <f t="shared" si="2"/>
        <v>29</v>
      </c>
      <c r="B40" s="1" t="s">
        <v>1173</v>
      </c>
      <c r="C40" s="88"/>
      <c r="D40" s="14">
        <v>2028</v>
      </c>
      <c r="E40" s="84" t="s">
        <v>55</v>
      </c>
      <c r="F40" s="88">
        <v>7716755</v>
      </c>
      <c r="G40" s="89">
        <f t="shared" si="3"/>
        <v>7716755</v>
      </c>
    </row>
    <row r="41" spans="1:7">
      <c r="A41" s="83">
        <f t="shared" si="2"/>
        <v>30</v>
      </c>
      <c r="B41" s="1" t="s">
        <v>1250</v>
      </c>
      <c r="C41" s="88"/>
      <c r="D41" s="14">
        <v>2028</v>
      </c>
      <c r="E41" s="84" t="s">
        <v>55</v>
      </c>
      <c r="F41" s="88">
        <v>310206</v>
      </c>
      <c r="G41" s="89">
        <f t="shared" si="0"/>
        <v>310206</v>
      </c>
    </row>
    <row r="42" spans="1:7">
      <c r="A42" s="83">
        <f t="shared" si="2"/>
        <v>31</v>
      </c>
      <c r="B42" t="s">
        <v>1251</v>
      </c>
      <c r="C42" s="88"/>
      <c r="D42" s="14">
        <v>2029</v>
      </c>
      <c r="E42" s="84" t="s">
        <v>55</v>
      </c>
      <c r="F42" s="88">
        <v>12152549</v>
      </c>
      <c r="G42" s="89">
        <f t="shared" si="0"/>
        <v>12152549</v>
      </c>
    </row>
    <row r="43" spans="1:7">
      <c r="A43" s="83">
        <f t="shared" si="2"/>
        <v>32</v>
      </c>
      <c r="B43" t="s">
        <v>1252</v>
      </c>
      <c r="C43" s="88"/>
      <c r="D43" s="14">
        <v>2028</v>
      </c>
      <c r="E43" s="84" t="s">
        <v>55</v>
      </c>
      <c r="F43" s="88">
        <v>3759780</v>
      </c>
      <c r="G43" s="89">
        <f t="shared" si="0"/>
        <v>3759780</v>
      </c>
    </row>
    <row r="44" spans="1:7">
      <c r="A44" s="83">
        <f t="shared" si="2"/>
        <v>33</v>
      </c>
      <c r="B44" s="91" t="s">
        <v>1253</v>
      </c>
      <c r="C44" s="88"/>
      <c r="D44" s="92" t="s">
        <v>62</v>
      </c>
      <c r="E44" s="1" t="s">
        <v>62</v>
      </c>
      <c r="F44" s="88">
        <v>1250951</v>
      </c>
      <c r="G44" s="89">
        <f t="shared" si="0"/>
        <v>1250951</v>
      </c>
    </row>
    <row r="45" spans="1:7">
      <c r="A45" s="83">
        <f t="shared" si="2"/>
        <v>34</v>
      </c>
      <c r="B45" s="91" t="s">
        <v>1221</v>
      </c>
      <c r="C45" s="88"/>
      <c r="D45" s="92" t="s">
        <v>62</v>
      </c>
      <c r="E45" s="1" t="s">
        <v>62</v>
      </c>
      <c r="F45" s="96">
        <v>8241</v>
      </c>
      <c r="G45" s="89">
        <f t="shared" si="0"/>
        <v>8241</v>
      </c>
    </row>
    <row r="46" spans="1:7" ht="13.5" thickBot="1">
      <c r="A46" s="83">
        <f t="shared" si="2"/>
        <v>35</v>
      </c>
      <c r="B46" s="97" t="s">
        <v>64</v>
      </c>
      <c r="C46" s="42">
        <f>SUM(C12:C45)</f>
        <v>76190229</v>
      </c>
      <c r="D46" s="83"/>
      <c r="F46" s="42">
        <f>SUM(F12:F45)</f>
        <v>84190512</v>
      </c>
      <c r="G46" s="42">
        <f>SUM(G12:G45)</f>
        <v>160380741</v>
      </c>
    </row>
    <row r="47" spans="1:7" ht="13.5" thickTop="1">
      <c r="B47"/>
    </row>
  </sheetData>
  <printOptions horizontalCentered="1" verticalCentered="1"/>
  <pageMargins left="0.25" right="0.25" top="0.5" bottom="0.25" header="0.5" footer="0.5"/>
  <pageSetup scale="9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A586C-EDA6-42D1-8016-7DD4583F6E41}">
  <dimension ref="A1:A4"/>
  <sheetViews>
    <sheetView showGridLines="0" zoomScaleNormal="100" workbookViewId="0">
      <selection activeCell="J32" sqref="J32"/>
    </sheetView>
  </sheetViews>
  <sheetFormatPr defaultRowHeight="12.75"/>
  <cols>
    <col min="1" max="1" width="44.7109375" bestFit="1" customWidth="1"/>
  </cols>
  <sheetData>
    <row r="1" spans="1:1" ht="15.75">
      <c r="A1" s="24" t="s">
        <v>1223</v>
      </c>
    </row>
    <row r="2" spans="1:1" ht="15.75">
      <c r="A2" s="24" t="s">
        <v>1196</v>
      </c>
    </row>
    <row r="3" spans="1:1" ht="15.75">
      <c r="A3" s="25"/>
    </row>
    <row r="4" spans="1:1" ht="15.75">
      <c r="A4" s="24" t="s">
        <v>1130</v>
      </c>
    </row>
  </sheetData>
  <printOptions horizontalCentered="1" verticalCentered="1"/>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E18"/>
  <sheetViews>
    <sheetView showGridLines="0" zoomScaleNormal="100" workbookViewId="0">
      <selection activeCell="H19" sqref="H19"/>
    </sheetView>
  </sheetViews>
  <sheetFormatPr defaultColWidth="9.140625" defaultRowHeight="12.75"/>
  <cols>
    <col min="1" max="1" width="4.5703125" style="2" bestFit="1" customWidth="1"/>
    <col min="2" max="2" width="8.7109375" style="2" bestFit="1" customWidth="1"/>
    <col min="3" max="3" width="1.7109375" style="2" customWidth="1"/>
    <col min="4" max="4" width="20.85546875" style="2" bestFit="1" customWidth="1"/>
    <col min="5" max="5" width="1.7109375" style="2" customWidth="1"/>
    <col min="6" max="6" width="10.85546875" style="2" bestFit="1" customWidth="1"/>
    <col min="7" max="7" width="1.7109375" style="2" customWidth="1"/>
    <col min="8" max="8" width="31.5703125" style="2" bestFit="1" customWidth="1"/>
    <col min="9" max="9" width="1.7109375" style="2" customWidth="1"/>
    <col min="10" max="10" width="17.85546875" style="2" bestFit="1" customWidth="1"/>
    <col min="11" max="11" width="1" style="2" customWidth="1"/>
    <col min="12" max="19" width="9.140625" style="2"/>
    <col min="20" max="20" width="12.28515625" style="2" bestFit="1" customWidth="1"/>
    <col min="21" max="16384" width="9.140625" style="2"/>
  </cols>
  <sheetData>
    <row r="1" spans="1:31">
      <c r="J1" s="75" t="s">
        <v>1223</v>
      </c>
      <c r="T1" s="27"/>
      <c r="AE1" s="26"/>
    </row>
    <row r="2" spans="1:31">
      <c r="J2" s="75" t="s">
        <v>1196</v>
      </c>
      <c r="T2" s="28"/>
      <c r="AE2" s="26"/>
    </row>
    <row r="3" spans="1:31">
      <c r="J3" s="7" t="s">
        <v>0</v>
      </c>
      <c r="T3" s="28"/>
      <c r="AE3" s="26"/>
    </row>
    <row r="4" spans="1:31">
      <c r="AE4" s="26"/>
    </row>
    <row r="5" spans="1:31">
      <c r="B5" s="20" t="s">
        <v>1</v>
      </c>
      <c r="C5" s="20"/>
      <c r="D5" s="20"/>
      <c r="E5" s="20"/>
      <c r="F5" s="20"/>
      <c r="G5" s="20"/>
      <c r="H5" s="20"/>
      <c r="I5" s="20"/>
      <c r="J5" s="20"/>
      <c r="AE5" s="26"/>
    </row>
    <row r="6" spans="1:31">
      <c r="B6" s="21" t="s">
        <v>1021</v>
      </c>
      <c r="C6" s="21"/>
      <c r="D6" s="21"/>
      <c r="E6" s="21"/>
      <c r="F6" s="21"/>
      <c r="G6" s="21"/>
      <c r="H6" s="21"/>
      <c r="I6" s="21"/>
      <c r="J6" s="21"/>
      <c r="AE6" s="26"/>
    </row>
    <row r="7" spans="1:31">
      <c r="A7" s="22" t="s">
        <v>1233</v>
      </c>
      <c r="B7" s="20"/>
      <c r="C7" s="22"/>
      <c r="D7" s="22"/>
      <c r="E7" s="22"/>
      <c r="F7" s="22"/>
      <c r="G7" s="22"/>
      <c r="H7" s="22"/>
      <c r="I7" s="22"/>
      <c r="J7" s="22"/>
      <c r="AE7" s="26"/>
    </row>
    <row r="8" spans="1:31">
      <c r="T8" s="27"/>
      <c r="AE8" s="26"/>
    </row>
    <row r="9" spans="1:31">
      <c r="A9" s="3" t="s">
        <v>67</v>
      </c>
      <c r="B9" s="3" t="s">
        <v>68</v>
      </c>
      <c r="AE9" s="26"/>
    </row>
    <row r="10" spans="1:31">
      <c r="A10" s="8" t="s">
        <v>69</v>
      </c>
      <c r="B10" s="8" t="s">
        <v>70</v>
      </c>
      <c r="C10" s="9"/>
      <c r="D10" s="8" t="s">
        <v>5</v>
      </c>
      <c r="E10" s="9"/>
      <c r="F10" s="8" t="s">
        <v>4</v>
      </c>
      <c r="G10" s="9"/>
      <c r="H10" s="8" t="s">
        <v>71</v>
      </c>
      <c r="I10" s="3"/>
      <c r="J10" s="10" t="s">
        <v>72</v>
      </c>
      <c r="AE10" s="26"/>
    </row>
    <row r="11" spans="1:31">
      <c r="B11" s="3" t="s">
        <v>10</v>
      </c>
      <c r="C11" s="3"/>
      <c r="D11" s="3" t="s">
        <v>11</v>
      </c>
      <c r="F11" s="11" t="s">
        <v>12</v>
      </c>
      <c r="H11" s="11" t="s">
        <v>13</v>
      </c>
      <c r="J11" s="11" t="s">
        <v>14</v>
      </c>
      <c r="T11" s="27"/>
      <c r="AE11" s="26"/>
    </row>
    <row r="12" spans="1:31">
      <c r="B12" s="3"/>
      <c r="F12" s="3"/>
      <c r="T12" s="28"/>
      <c r="AE12" s="26"/>
    </row>
    <row r="13" spans="1:31">
      <c r="A13" s="3">
        <v>1</v>
      </c>
      <c r="B13" s="3">
        <v>255000</v>
      </c>
      <c r="D13" s="2" t="s">
        <v>1022</v>
      </c>
      <c r="F13" s="3">
        <v>255000</v>
      </c>
      <c r="H13" s="2" t="s">
        <v>1126</v>
      </c>
      <c r="J13" s="159">
        <v>2745776</v>
      </c>
      <c r="T13" s="28"/>
      <c r="AE13" s="26"/>
    </row>
    <row r="14" spans="1:31">
      <c r="A14" s="3">
        <v>2</v>
      </c>
      <c r="B14" s="3">
        <v>255000</v>
      </c>
      <c r="D14" s="2" t="s">
        <v>1022</v>
      </c>
      <c r="F14" s="3">
        <v>255020</v>
      </c>
      <c r="H14" s="2" t="s">
        <v>1023</v>
      </c>
      <c r="J14" s="23">
        <v>49976</v>
      </c>
      <c r="T14" s="28"/>
      <c r="AE14" s="26"/>
    </row>
    <row r="15" spans="1:31">
      <c r="A15" s="3">
        <v>3</v>
      </c>
      <c r="B15" s="3">
        <v>255000</v>
      </c>
      <c r="D15" s="2" t="s">
        <v>1022</v>
      </c>
      <c r="F15" s="3">
        <v>255030</v>
      </c>
      <c r="H15" s="2" t="s">
        <v>1024</v>
      </c>
      <c r="J15" s="23">
        <v>3297979</v>
      </c>
      <c r="T15" s="28"/>
      <c r="AE15" s="26"/>
    </row>
    <row r="16" spans="1:31">
      <c r="A16" s="3">
        <v>4</v>
      </c>
      <c r="B16" s="3">
        <v>255000</v>
      </c>
      <c r="D16" s="2" t="s">
        <v>1022</v>
      </c>
      <c r="F16" s="3">
        <v>255030</v>
      </c>
      <c r="H16" s="2" t="s">
        <v>1239</v>
      </c>
      <c r="J16" s="12">
        <v>495949</v>
      </c>
      <c r="T16" s="28"/>
      <c r="AE16" s="26"/>
    </row>
    <row r="17" spans="1:10" ht="13.5" thickBot="1">
      <c r="A17" s="3">
        <f>+A16+1</f>
        <v>5</v>
      </c>
      <c r="J17" s="13">
        <f>SUM(J13:J16)</f>
        <v>6589680</v>
      </c>
    </row>
    <row r="18" spans="1:10" ht="5.25" customHeight="1" thickTop="1"/>
  </sheetData>
  <sortState xmlns:xlrd2="http://schemas.microsoft.com/office/spreadsheetml/2017/richdata2" ref="P1:AH16">
    <sortCondition ref="R1:R16"/>
  </sortState>
  <printOptions horizontalCentered="1"/>
  <pageMargins left="0.5" right="0.5" top="1" bottom="0.5" header="0.5" footer="0.25"/>
  <pageSetup scale="9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D2B68-3441-455F-AF1E-A6570B8C4373}">
  <dimension ref="A1:A4"/>
  <sheetViews>
    <sheetView showGridLines="0" zoomScaleNormal="100" workbookViewId="0">
      <selection activeCell="A2" sqref="A2"/>
    </sheetView>
  </sheetViews>
  <sheetFormatPr defaultRowHeight="12.75"/>
  <cols>
    <col min="1" max="1" width="44.7109375" bestFit="1" customWidth="1"/>
  </cols>
  <sheetData>
    <row r="1" spans="1:1" ht="15.75">
      <c r="A1" s="24" t="s">
        <v>1224</v>
      </c>
    </row>
    <row r="2" spans="1:1" ht="15.75">
      <c r="A2" s="24" t="s">
        <v>1197</v>
      </c>
    </row>
    <row r="3" spans="1:1" ht="15.75">
      <c r="A3" s="25"/>
    </row>
    <row r="4" spans="1:1" ht="15.75">
      <c r="A4" s="24" t="s">
        <v>1132</v>
      </c>
    </row>
  </sheetData>
  <printOptions horizontalCentered="1" verticalCentered="1"/>
  <pageMargins left="0.7" right="0.7" top="0.75" bottom="0.75" header="0.3" footer="0.3"/>
  <pageSetup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26"/>
  <sheetViews>
    <sheetView showGridLines="0" zoomScaleNormal="100" workbookViewId="0">
      <selection activeCell="F17" sqref="F17"/>
    </sheetView>
  </sheetViews>
  <sheetFormatPr defaultColWidth="9.140625" defaultRowHeight="12.75"/>
  <cols>
    <col min="1" max="1" width="5.28515625" style="4" customWidth="1"/>
    <col min="2" max="2" width="10.85546875" style="4" bestFit="1" customWidth="1"/>
    <col min="3" max="3" width="2" style="4" customWidth="1"/>
    <col min="4" max="4" width="62.7109375" style="4" customWidth="1"/>
    <col min="5" max="5" width="16.5703125" style="4" bestFit="1" customWidth="1"/>
    <col min="6" max="6" width="15" style="4" bestFit="1" customWidth="1"/>
    <col min="7" max="7" width="13.42578125" style="4" bestFit="1" customWidth="1"/>
    <col min="8" max="8" width="17" style="4" bestFit="1" customWidth="1"/>
    <col min="9" max="9" width="1.140625" style="4" customWidth="1"/>
    <col min="10" max="16384" width="9.140625" style="4"/>
  </cols>
  <sheetData>
    <row r="1" spans="1:11">
      <c r="A1" s="1"/>
      <c r="G1" s="45"/>
      <c r="H1" s="45" t="s">
        <v>1224</v>
      </c>
    </row>
    <row r="2" spans="1:11">
      <c r="G2" s="45"/>
      <c r="H2" s="75" t="s">
        <v>1197</v>
      </c>
    </row>
    <row r="3" spans="1:11">
      <c r="G3" s="45"/>
      <c r="H3" s="45" t="s">
        <v>0</v>
      </c>
    </row>
    <row r="4" spans="1:11">
      <c r="F4" s="45"/>
      <c r="G4" s="45"/>
    </row>
    <row r="5" spans="1:11">
      <c r="B5" s="46" t="s">
        <v>1</v>
      </c>
      <c r="C5" s="46"/>
      <c r="D5" s="46"/>
      <c r="E5" s="46"/>
      <c r="F5" s="46"/>
      <c r="G5" s="46"/>
      <c r="H5" s="46"/>
    </row>
    <row r="6" spans="1:11">
      <c r="B6" s="47" t="s">
        <v>36</v>
      </c>
      <c r="C6" s="47"/>
      <c r="D6" s="47"/>
      <c r="E6" s="47"/>
      <c r="F6" s="47"/>
      <c r="G6" s="47"/>
      <c r="H6" s="47"/>
    </row>
    <row r="7" spans="1:11">
      <c r="B7" s="48" t="s">
        <v>1234</v>
      </c>
      <c r="C7" s="48"/>
      <c r="D7" s="48"/>
      <c r="E7" s="48"/>
      <c r="F7" s="48"/>
      <c r="G7" s="48"/>
      <c r="H7" s="48"/>
    </row>
    <row r="8" spans="1:11">
      <c r="E8" s="67"/>
    </row>
    <row r="9" spans="1:11" ht="25.5">
      <c r="A9" s="49" t="s">
        <v>3</v>
      </c>
      <c r="B9" s="50" t="s">
        <v>4</v>
      </c>
      <c r="C9" s="44"/>
      <c r="D9" s="50" t="s">
        <v>5</v>
      </c>
      <c r="E9" s="49" t="s">
        <v>6</v>
      </c>
      <c r="F9" s="49" t="s">
        <v>37</v>
      </c>
      <c r="G9" s="49" t="s">
        <v>48</v>
      </c>
      <c r="H9" s="50" t="s">
        <v>9</v>
      </c>
    </row>
    <row r="10" spans="1:11">
      <c r="B10" s="51" t="s">
        <v>10</v>
      </c>
      <c r="D10" s="51" t="s">
        <v>11</v>
      </c>
      <c r="E10" s="51" t="s">
        <v>12</v>
      </c>
      <c r="F10" s="51" t="s">
        <v>13</v>
      </c>
      <c r="G10" s="51" t="s">
        <v>14</v>
      </c>
      <c r="H10" s="51" t="s">
        <v>15</v>
      </c>
    </row>
    <row r="11" spans="1:11" ht="9.9499999999999993" customHeight="1"/>
    <row r="12" spans="1:11">
      <c r="A12" s="44">
        <v>1</v>
      </c>
      <c r="B12" s="44">
        <v>410000</v>
      </c>
      <c r="D12" s="4" t="s">
        <v>38</v>
      </c>
      <c r="E12" s="58">
        <v>-29645947</v>
      </c>
      <c r="F12" s="58">
        <v>-4804595</v>
      </c>
      <c r="G12" s="58">
        <v>0</v>
      </c>
      <c r="H12" s="64">
        <f>SUM(E12,F12,G12)</f>
        <v>-34450542</v>
      </c>
      <c r="K12" s="70"/>
    </row>
    <row r="13" spans="1:11">
      <c r="A13" s="44">
        <v>2</v>
      </c>
      <c r="B13" s="44">
        <v>410000</v>
      </c>
      <c r="D13" s="4" t="s">
        <v>47</v>
      </c>
      <c r="E13" s="59">
        <v>-4074096</v>
      </c>
      <c r="F13" s="59">
        <v>0</v>
      </c>
      <c r="G13" s="59">
        <v>0</v>
      </c>
      <c r="H13" s="32">
        <f>SUM(E13,F13,G13)</f>
        <v>-4074096</v>
      </c>
    </row>
    <row r="14" spans="1:11">
      <c r="A14" s="44">
        <v>3</v>
      </c>
      <c r="B14" s="44">
        <v>410000</v>
      </c>
      <c r="D14" s="4" t="s">
        <v>39</v>
      </c>
      <c r="E14" s="53">
        <f>-6539-F14</f>
        <v>-5627</v>
      </c>
      <c r="F14" s="53">
        <v>-912</v>
      </c>
      <c r="G14" s="53">
        <v>0</v>
      </c>
      <c r="H14" s="32">
        <f>SUM(E14,F14,G14)</f>
        <v>-6539</v>
      </c>
      <c r="K14" s="55"/>
    </row>
    <row r="15" spans="1:11" ht="13.5" thickBot="1">
      <c r="A15" s="44">
        <v>4</v>
      </c>
      <c r="E15" s="98">
        <f>SUM(E12:E14)</f>
        <v>-33725670</v>
      </c>
      <c r="F15" s="98">
        <f>SUM(F12:F14)</f>
        <v>-4805507</v>
      </c>
      <c r="G15" s="98">
        <f>SUM(G12:G14)</f>
        <v>0</v>
      </c>
      <c r="H15" s="98">
        <f>SUM(E15,F15,G15)</f>
        <v>-38531177</v>
      </c>
    </row>
    <row r="16" spans="1:11" ht="13.5" thickTop="1">
      <c r="A16" s="44"/>
      <c r="E16" s="73"/>
      <c r="F16" s="73"/>
      <c r="G16" s="73"/>
    </row>
    <row r="17" spans="1:8">
      <c r="A17" s="44"/>
      <c r="E17" s="73"/>
      <c r="F17" s="73"/>
      <c r="G17" s="73"/>
    </row>
    <row r="18" spans="1:8">
      <c r="A18" s="44"/>
      <c r="E18" s="73"/>
      <c r="F18" s="73"/>
      <c r="G18" s="73"/>
    </row>
    <row r="19" spans="1:8">
      <c r="A19" s="44"/>
      <c r="B19" s="65" t="s">
        <v>26</v>
      </c>
      <c r="F19" s="99"/>
      <c r="H19" s="64"/>
    </row>
    <row r="20" spans="1:8">
      <c r="A20" s="44"/>
      <c r="B20" s="51" t="s">
        <v>16</v>
      </c>
      <c r="C20" s="4" t="s">
        <v>1235</v>
      </c>
      <c r="F20" s="99"/>
      <c r="G20" s="73"/>
    </row>
    <row r="21" spans="1:8" ht="13.5" thickBot="1">
      <c r="A21" s="44"/>
      <c r="B21" s="51"/>
      <c r="D21" s="4" t="s">
        <v>1236</v>
      </c>
      <c r="E21" s="100">
        <v>7276754818</v>
      </c>
      <c r="F21" s="101"/>
      <c r="G21" s="73"/>
    </row>
    <row r="22" spans="1:8" ht="13.5" thickTop="1">
      <c r="A22" s="44"/>
      <c r="B22" s="51"/>
      <c r="C22" s="4" t="s">
        <v>1160</v>
      </c>
      <c r="D22" s="102"/>
      <c r="E22" s="1"/>
      <c r="F22" s="101"/>
      <c r="G22" s="73"/>
    </row>
    <row r="23" spans="1:8">
      <c r="A23" s="44"/>
      <c r="C23" s="45"/>
      <c r="D23" s="65" t="s">
        <v>1237</v>
      </c>
      <c r="E23" s="103">
        <v>992308573</v>
      </c>
      <c r="F23" s="104">
        <f>+E23/E21</f>
        <v>0.1363669105004604</v>
      </c>
      <c r="G23" s="73"/>
    </row>
    <row r="24" spans="1:8">
      <c r="A24" s="44"/>
      <c r="C24" s="105"/>
      <c r="D24" s="4" t="s">
        <v>1238</v>
      </c>
      <c r="E24" s="63">
        <v>22533473</v>
      </c>
      <c r="F24" s="104">
        <f>+E24/E21</f>
        <v>3.0966376583501922E-3</v>
      </c>
      <c r="G24" s="73"/>
    </row>
    <row r="25" spans="1:8" ht="13.5" thickBot="1">
      <c r="A25" s="44"/>
      <c r="C25" s="105"/>
      <c r="E25" s="106">
        <f>SUM(E23:E24)</f>
        <v>1014842046</v>
      </c>
      <c r="F25" s="160">
        <f>SUM(F23:F24)</f>
        <v>0.1394635481588106</v>
      </c>
      <c r="G25" s="73"/>
    </row>
    <row r="26" spans="1:8" ht="4.5" customHeight="1" thickTop="1">
      <c r="A26" s="44"/>
      <c r="C26" s="105"/>
      <c r="F26" s="107"/>
      <c r="G26" s="73"/>
    </row>
  </sheetData>
  <printOptions horizontalCentered="1"/>
  <pageMargins left="0.75" right="0.75" top="0.75" bottom="1" header="0.5" footer="0.5"/>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F95F1-786B-49E8-8968-B211D7A9A6FC}">
  <dimension ref="A1:A4"/>
  <sheetViews>
    <sheetView showGridLines="0" zoomScaleNormal="100" workbookViewId="0">
      <selection activeCell="A2" sqref="A2"/>
    </sheetView>
  </sheetViews>
  <sheetFormatPr defaultRowHeight="12.75"/>
  <cols>
    <col min="1" max="1" width="44.140625" bestFit="1" customWidth="1"/>
  </cols>
  <sheetData>
    <row r="1" spans="1:1" ht="15.75">
      <c r="A1" s="24" t="s">
        <v>1225</v>
      </c>
    </row>
    <row r="2" spans="1:1" ht="15.75">
      <c r="A2" s="24" t="s">
        <v>1198</v>
      </c>
    </row>
    <row r="3" spans="1:1" ht="15.75">
      <c r="A3" s="25"/>
    </row>
    <row r="4" spans="1:1" ht="15.75">
      <c r="A4" s="24" t="s">
        <v>1133</v>
      </c>
    </row>
  </sheetData>
  <printOptions horizontalCentered="1" verticalCentered="1"/>
  <pageMargins left="0.7" right="0.7" top="0.75" bottom="0.75" header="0.3" footer="0.3"/>
  <pageSetup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6"/>
  <sheetViews>
    <sheetView showGridLines="0" zoomScaleNormal="100" workbookViewId="0">
      <selection activeCell="G38" sqref="G38"/>
    </sheetView>
  </sheetViews>
  <sheetFormatPr defaultColWidth="9.140625" defaultRowHeight="12.75"/>
  <cols>
    <col min="1" max="1" width="4.7109375" style="126" bestFit="1" customWidth="1"/>
    <col min="2" max="2" width="12" style="126" customWidth="1"/>
    <col min="3" max="3" width="70" style="126" bestFit="1" customWidth="1"/>
    <col min="4" max="4" width="5.85546875" style="125" customWidth="1"/>
    <col min="5" max="5" width="14" style="126" bestFit="1" customWidth="1"/>
    <col min="6" max="6" width="13.28515625" style="126" bestFit="1" customWidth="1"/>
    <col min="7" max="7" width="9" style="126" bestFit="1" customWidth="1"/>
    <col min="8" max="8" width="16.85546875" style="126" customWidth="1"/>
    <col min="9" max="9" width="1.28515625" style="126" customWidth="1"/>
    <col min="10" max="16384" width="9.140625" style="126"/>
  </cols>
  <sheetData>
    <row r="1" spans="1:10">
      <c r="H1" s="127" t="s">
        <v>1225</v>
      </c>
    </row>
    <row r="2" spans="1:10">
      <c r="H2" s="75" t="s">
        <v>1198</v>
      </c>
    </row>
    <row r="3" spans="1:10">
      <c r="H3" s="127" t="s">
        <v>0</v>
      </c>
    </row>
    <row r="5" spans="1:10">
      <c r="A5" s="128" t="s">
        <v>1</v>
      </c>
      <c r="B5" s="128"/>
      <c r="C5" s="128"/>
      <c r="D5" s="128"/>
      <c r="E5" s="128"/>
      <c r="F5" s="128"/>
      <c r="G5" s="128"/>
      <c r="H5" s="128"/>
      <c r="I5" s="128"/>
    </row>
    <row r="6" spans="1:10">
      <c r="A6" s="47" t="s">
        <v>1229</v>
      </c>
      <c r="B6" s="128"/>
      <c r="C6" s="47"/>
      <c r="D6" s="47"/>
      <c r="E6" s="47"/>
      <c r="F6" s="47"/>
      <c r="G6" s="47"/>
      <c r="H6" s="47"/>
      <c r="I6" s="128"/>
    </row>
    <row r="7" spans="1:10">
      <c r="A7" s="48" t="s">
        <v>1234</v>
      </c>
      <c r="B7" s="128"/>
      <c r="C7" s="48"/>
      <c r="D7" s="48"/>
      <c r="E7" s="48"/>
      <c r="F7" s="48"/>
      <c r="G7" s="48"/>
      <c r="H7" s="48"/>
      <c r="I7" s="128"/>
    </row>
    <row r="8" spans="1:10">
      <c r="E8" s="67"/>
    </row>
    <row r="9" spans="1:10" ht="25.5">
      <c r="A9" s="129" t="s">
        <v>3</v>
      </c>
      <c r="B9" s="131" t="s">
        <v>4</v>
      </c>
      <c r="C9" s="131" t="s">
        <v>5</v>
      </c>
      <c r="E9" s="129" t="s">
        <v>6</v>
      </c>
      <c r="F9" s="129" t="s">
        <v>40</v>
      </c>
      <c r="G9" s="129" t="s">
        <v>8</v>
      </c>
      <c r="H9" s="131" t="s">
        <v>9</v>
      </c>
    </row>
    <row r="10" spans="1:10">
      <c r="B10" s="132" t="s">
        <v>10</v>
      </c>
      <c r="C10" s="132" t="s">
        <v>11</v>
      </c>
      <c r="E10" s="132" t="s">
        <v>12</v>
      </c>
      <c r="F10" s="132" t="s">
        <v>13</v>
      </c>
      <c r="G10" s="132" t="s">
        <v>14</v>
      </c>
      <c r="H10" s="132" t="s">
        <v>15</v>
      </c>
    </row>
    <row r="11" spans="1:10" ht="9.9499999999999993" customHeight="1"/>
    <row r="12" spans="1:10">
      <c r="A12" s="161">
        <v>1</v>
      </c>
      <c r="B12" s="161">
        <v>410050</v>
      </c>
      <c r="C12" s="162" t="s">
        <v>41</v>
      </c>
      <c r="D12" s="163" t="s">
        <v>17</v>
      </c>
      <c r="E12" s="164">
        <v>-1361036</v>
      </c>
      <c r="F12" s="164">
        <v>-220577</v>
      </c>
      <c r="G12" s="164">
        <v>0</v>
      </c>
      <c r="H12" s="164">
        <f t="shared" ref="H12:H22" si="0">SUM(E12,F12,G12)</f>
        <v>-1581613</v>
      </c>
      <c r="J12" s="152"/>
    </row>
    <row r="13" spans="1:10">
      <c r="A13" s="161">
        <f>+A12+1</f>
        <v>2</v>
      </c>
      <c r="B13" s="161">
        <v>410090</v>
      </c>
      <c r="C13" s="162" t="s">
        <v>42</v>
      </c>
      <c r="D13" s="163"/>
      <c r="E13" s="165">
        <v>-589306</v>
      </c>
      <c r="F13" s="165">
        <v>0</v>
      </c>
      <c r="G13" s="165">
        <v>0</v>
      </c>
      <c r="H13" s="165">
        <f t="shared" si="0"/>
        <v>-589306</v>
      </c>
    </row>
    <row r="14" spans="1:10">
      <c r="A14" s="161">
        <f t="shared" ref="A14:A22" si="1">+A13+1</f>
        <v>3</v>
      </c>
      <c r="B14" s="161">
        <v>412000</v>
      </c>
      <c r="C14" s="166" t="s">
        <v>1227</v>
      </c>
      <c r="D14" s="163" t="s">
        <v>18</v>
      </c>
      <c r="E14" s="165">
        <v>-5182</v>
      </c>
      <c r="F14" s="165">
        <v>-55318</v>
      </c>
      <c r="G14" s="165">
        <v>0</v>
      </c>
      <c r="H14" s="165">
        <f>SUM(E14,F14,G14)</f>
        <v>-60500</v>
      </c>
    </row>
    <row r="15" spans="1:10">
      <c r="A15" s="161">
        <f t="shared" si="1"/>
        <v>4</v>
      </c>
      <c r="B15" s="161">
        <v>412000</v>
      </c>
      <c r="C15" s="162" t="s">
        <v>43</v>
      </c>
      <c r="D15" s="163"/>
      <c r="E15" s="165">
        <v>-68357</v>
      </c>
      <c r="F15" s="165">
        <v>0</v>
      </c>
      <c r="G15" s="165">
        <v>0</v>
      </c>
      <c r="H15" s="165">
        <f t="shared" si="0"/>
        <v>-68357</v>
      </c>
    </row>
    <row r="16" spans="1:10">
      <c r="A16" s="161">
        <f t="shared" si="1"/>
        <v>5</v>
      </c>
      <c r="B16" s="161">
        <v>412000</v>
      </c>
      <c r="C16" s="162" t="s">
        <v>1226</v>
      </c>
      <c r="D16" s="163"/>
      <c r="E16" s="165">
        <v>-2033687</v>
      </c>
      <c r="F16" s="165">
        <v>0</v>
      </c>
      <c r="G16" s="165">
        <v>0</v>
      </c>
      <c r="H16" s="165">
        <f>SUM(E16,F16,G16)</f>
        <v>-2033687</v>
      </c>
    </row>
    <row r="17" spans="1:8">
      <c r="A17" s="161">
        <f t="shared" si="1"/>
        <v>6</v>
      </c>
      <c r="B17" s="161">
        <v>412000</v>
      </c>
      <c r="C17" s="162" t="s">
        <v>44</v>
      </c>
      <c r="D17" s="163"/>
      <c r="E17" s="165">
        <v>-1902364</v>
      </c>
      <c r="F17" s="165">
        <v>0</v>
      </c>
      <c r="G17" s="165">
        <v>0</v>
      </c>
      <c r="H17" s="165">
        <f t="shared" si="0"/>
        <v>-1902364</v>
      </c>
    </row>
    <row r="18" spans="1:8">
      <c r="A18" s="161">
        <f t="shared" si="1"/>
        <v>7</v>
      </c>
      <c r="B18" s="161">
        <v>412000</v>
      </c>
      <c r="C18" s="162" t="s">
        <v>1140</v>
      </c>
      <c r="D18" s="163"/>
      <c r="E18" s="165">
        <v>-1950</v>
      </c>
      <c r="F18" s="165">
        <v>0</v>
      </c>
      <c r="G18" s="165">
        <v>0</v>
      </c>
      <c r="H18" s="165">
        <f t="shared" si="0"/>
        <v>-1950</v>
      </c>
    </row>
    <row r="19" spans="1:8">
      <c r="A19" s="161">
        <f t="shared" si="1"/>
        <v>8</v>
      </c>
      <c r="B19" s="161">
        <v>412000</v>
      </c>
      <c r="C19" s="162" t="s">
        <v>45</v>
      </c>
      <c r="D19" s="163"/>
      <c r="E19" s="165">
        <v>-121803</v>
      </c>
      <c r="F19" s="165">
        <v>0</v>
      </c>
      <c r="G19" s="165">
        <v>0</v>
      </c>
      <c r="H19" s="165">
        <f t="shared" si="0"/>
        <v>-121803</v>
      </c>
    </row>
    <row r="20" spans="1:8">
      <c r="A20" s="161">
        <f t="shared" si="1"/>
        <v>9</v>
      </c>
      <c r="B20" s="161" t="s">
        <v>62</v>
      </c>
      <c r="C20" s="167" t="s">
        <v>1141</v>
      </c>
      <c r="D20" s="163"/>
      <c r="E20" s="165">
        <v>-1032000</v>
      </c>
      <c r="F20" s="165">
        <v>0</v>
      </c>
      <c r="G20" s="165">
        <v>0</v>
      </c>
      <c r="H20" s="165">
        <f t="shared" si="0"/>
        <v>-1032000</v>
      </c>
    </row>
    <row r="21" spans="1:8">
      <c r="A21" s="161">
        <f t="shared" si="1"/>
        <v>10</v>
      </c>
      <c r="B21" s="125">
        <v>412000</v>
      </c>
      <c r="C21" s="126" t="s">
        <v>46</v>
      </c>
      <c r="D21" s="163"/>
      <c r="E21" s="165">
        <v>-9586397</v>
      </c>
      <c r="F21" s="165">
        <v>0</v>
      </c>
      <c r="G21" s="165">
        <v>0</v>
      </c>
      <c r="H21" s="165">
        <f>SUM(E21,F21,G21)</f>
        <v>-9586397</v>
      </c>
    </row>
    <row r="22" spans="1:8">
      <c r="A22" s="161">
        <f t="shared" si="1"/>
        <v>11</v>
      </c>
      <c r="B22" s="161">
        <v>412000</v>
      </c>
      <c r="C22" s="167" t="s">
        <v>1063</v>
      </c>
      <c r="D22" s="163"/>
      <c r="E22" s="168">
        <v>-2758182</v>
      </c>
      <c r="F22" s="168">
        <v>0</v>
      </c>
      <c r="G22" s="168">
        <v>0</v>
      </c>
      <c r="H22" s="168">
        <f t="shared" si="0"/>
        <v>-2758182</v>
      </c>
    </row>
    <row r="23" spans="1:8" ht="9.9499999999999993" customHeight="1">
      <c r="A23" s="125"/>
      <c r="B23" s="125"/>
      <c r="E23" s="136"/>
      <c r="F23" s="136"/>
      <c r="G23" s="136"/>
      <c r="H23" s="136"/>
    </row>
    <row r="24" spans="1:8" ht="13.5" thickBot="1">
      <c r="A24" s="125">
        <v>12</v>
      </c>
      <c r="E24" s="169">
        <f>SUM(E12:E23)</f>
        <v>-19460264</v>
      </c>
      <c r="F24" s="169">
        <f>SUM(F12:F23)</f>
        <v>-275895</v>
      </c>
      <c r="G24" s="169">
        <f>SUM(G12:G23)</f>
        <v>0</v>
      </c>
      <c r="H24" s="169">
        <f>SUM(H12:H23)</f>
        <v>-19736159</v>
      </c>
    </row>
    <row r="25" spans="1:8" ht="13.5" thickTop="1">
      <c r="A25" s="125"/>
      <c r="E25" s="170"/>
      <c r="F25" s="170"/>
      <c r="G25" s="170"/>
      <c r="H25" s="170"/>
    </row>
    <row r="26" spans="1:8">
      <c r="E26" s="171"/>
      <c r="F26" s="171"/>
      <c r="G26" s="171"/>
      <c r="H26" s="171"/>
    </row>
    <row r="27" spans="1:8">
      <c r="E27" s="171"/>
      <c r="F27" s="171"/>
      <c r="G27" s="171"/>
      <c r="H27" s="171"/>
    </row>
    <row r="28" spans="1:8">
      <c r="A28" s="126" t="s">
        <v>26</v>
      </c>
      <c r="D28" s="126"/>
      <c r="H28" s="172"/>
    </row>
    <row r="29" spans="1:8">
      <c r="A29" s="132" t="s">
        <v>16</v>
      </c>
      <c r="B29" s="126" t="s">
        <v>1230</v>
      </c>
      <c r="D29" s="126"/>
      <c r="H29" s="172"/>
    </row>
    <row r="30" spans="1:8">
      <c r="D30" s="126"/>
      <c r="H30" s="172"/>
    </row>
    <row r="31" spans="1:8">
      <c r="A31" s="132" t="s">
        <v>17</v>
      </c>
      <c r="B31" s="141" t="s">
        <v>1228</v>
      </c>
      <c r="D31" s="126"/>
      <c r="F31" s="173">
        <f>'Attachment No. 11 - Acct 450'!F25</f>
        <v>0.1394635481588106</v>
      </c>
    </row>
    <row r="32" spans="1:8" ht="9.9499999999999993" customHeight="1">
      <c r="E32" s="171"/>
      <c r="F32" s="171"/>
      <c r="G32" s="171"/>
      <c r="H32" s="171"/>
    </row>
    <row r="33" spans="1:8">
      <c r="A33" s="132" t="s">
        <v>18</v>
      </c>
      <c r="B33" s="126" t="s">
        <v>1231</v>
      </c>
    </row>
    <row r="34" spans="1:8">
      <c r="A34" s="132"/>
      <c r="B34" s="126" t="s">
        <v>1232</v>
      </c>
      <c r="D34" s="126"/>
      <c r="E34" s="109"/>
      <c r="F34" s="108"/>
      <c r="G34" s="109"/>
      <c r="H34" s="109"/>
    </row>
    <row r="35" spans="1:8" ht="9.9499999999999993" customHeight="1">
      <c r="A35" s="132"/>
    </row>
    <row r="36" spans="1:8" ht="3.75" customHeight="1"/>
  </sheetData>
  <printOptions horizontalCentered="1"/>
  <pageMargins left="0.5" right="0.5" top="0.75" bottom="0.5" header="0.5" footer="0.25"/>
  <pageSetup scale="8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18</vt:i4>
      </vt:variant>
    </vt:vector>
  </HeadingPairs>
  <TitlesOfParts>
    <vt:vector size="18" baseType="lpstr">
      <vt:lpstr>Attachment No. 4 - Cover</vt:lpstr>
      <vt:lpstr>Attachment No. 4 - Acct 165</vt:lpstr>
      <vt:lpstr>Attachment No. 5 - Cover</vt:lpstr>
      <vt:lpstr>Attachment 5 - Acct 454</vt:lpstr>
      <vt:lpstr>Attachment No. 6 - Cover</vt:lpstr>
      <vt:lpstr>Attachment No. 6 - Acct 456</vt:lpstr>
      <vt:lpstr>Attachment No. 7 - Cover</vt:lpstr>
      <vt:lpstr>Attachment No. 7 - Cmptr Sftwre</vt:lpstr>
      <vt:lpstr>Attachment No. 8 - Cover</vt:lpstr>
      <vt:lpstr>Attachment No. 8 - Comm Equip</vt:lpstr>
      <vt:lpstr>Attachment No. 9 - Cover</vt:lpstr>
      <vt:lpstr>Attachment No. 9 - Acct 105</vt:lpstr>
      <vt:lpstr>Attachment No. 10 - Cover</vt:lpstr>
      <vt:lpstr>Attachment No. 10 - Acct 255</vt:lpstr>
      <vt:lpstr>Attachment No. 11 - Cover</vt:lpstr>
      <vt:lpstr>Attachment No. 11 - Acct 450</vt:lpstr>
      <vt:lpstr>Attachment No. 12 - Cover</vt:lpstr>
      <vt:lpstr>Attachment No. 12 - Acct 451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2026-05-14T16:18:57Z</dcterms:created>
  <dcterms:modified xsi:type="dcterms:W3CDTF">2026-05-15T03:57:25Z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68b3d1-e05f-4796-9c23-acaf26d588cb_Enabled">
    <vt:lpwstr>true</vt:lpwstr>
  </property>
  <property fmtid="{D5CDD505-2E9C-101B-9397-08002B2CF9AE}" pid="3" name="MSIP_Label_c968b3d1-e05f-4796-9c23-acaf26d588cb_SetDate">
    <vt:lpwstr>2026-05-14T16:19:19Z</vt:lpwstr>
  </property>
  <property fmtid="{D5CDD505-2E9C-101B-9397-08002B2CF9AE}" pid="4" name="MSIP_Label_c968b3d1-e05f-4796-9c23-acaf26d588cb_Method">
    <vt:lpwstr>Standard</vt:lpwstr>
  </property>
  <property fmtid="{D5CDD505-2E9C-101B-9397-08002B2CF9AE}" pid="5" name="MSIP_Label_c968b3d1-e05f-4796-9c23-acaf26d588cb_Name">
    <vt:lpwstr>Company Confidential Information</vt:lpwstr>
  </property>
  <property fmtid="{D5CDD505-2E9C-101B-9397-08002B2CF9AE}" pid="6" name="MSIP_Label_c968b3d1-e05f-4796-9c23-acaf26d588cb_SiteId">
    <vt:lpwstr>600d01fc-055f-49c6-868f-3ecfcc791773</vt:lpwstr>
  </property>
  <property fmtid="{D5CDD505-2E9C-101B-9397-08002B2CF9AE}" pid="7" name="MSIP_Label_c968b3d1-e05f-4796-9c23-acaf26d588cb_ActionId">
    <vt:lpwstr>06e233e4-0f4e-4055-b9c0-58e15f90e8ba</vt:lpwstr>
  </property>
  <property fmtid="{D5CDD505-2E9C-101B-9397-08002B2CF9AE}" pid="8" name="MSIP_Label_c968b3d1-e05f-4796-9c23-acaf26d588cb_ContentBits">
    <vt:lpwstr>0</vt:lpwstr>
  </property>
  <property fmtid="{D5CDD505-2E9C-101B-9397-08002B2CF9AE}" pid="9" name="MSIP_Label_c968b3d1-e05f-4796-9c23-acaf26d588cb_Tag">
    <vt:lpwstr>10, 3, 0, 1</vt:lpwstr>
  </property>
</Properties>
</file>